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проект бюджета 2026-2028\Приложения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_FilterDatabase" localSheetId="0" hidden="1">Лист1!$A$1:$S$202</definedName>
    <definedName name="_xlnm.Print_Titles" localSheetId="0">Лист1!$6:$9</definedName>
    <definedName name="_xlnm.Print_Area" localSheetId="0">Лист1!$A$1:$S$199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98" i="1" l="1"/>
  <c r="S197" i="1"/>
  <c r="S195" i="1"/>
  <c r="S193" i="1"/>
  <c r="S191" i="1"/>
  <c r="S190" i="1"/>
  <c r="S189" i="1"/>
  <c r="S184" i="1"/>
  <c r="S183" i="1"/>
  <c r="S180" i="1"/>
  <c r="S179" i="1"/>
  <c r="S178" i="1"/>
  <c r="S175" i="1"/>
  <c r="S173" i="1"/>
  <c r="S172" i="1"/>
  <c r="S171" i="1"/>
  <c r="S166" i="1"/>
  <c r="S162" i="1"/>
  <c r="S161" i="1"/>
  <c r="S160" i="1"/>
  <c r="S159" i="1"/>
  <c r="S154" i="1"/>
  <c r="S153" i="1"/>
  <c r="S151" i="1"/>
  <c r="S150" i="1"/>
  <c r="S149" i="1"/>
  <c r="S148" i="1"/>
  <c r="S196" i="1" s="1"/>
  <c r="S147" i="1"/>
  <c r="S145" i="1"/>
  <c r="S144" i="1"/>
  <c r="S143" i="1"/>
  <c r="S142" i="1"/>
  <c r="S141" i="1"/>
  <c r="S139" i="1"/>
  <c r="S137" i="1"/>
  <c r="S136" i="1"/>
  <c r="S135" i="1"/>
  <c r="S130" i="1"/>
  <c r="S129" i="1"/>
  <c r="S124" i="1"/>
  <c r="S123" i="1"/>
  <c r="S118" i="1"/>
  <c r="S117" i="1"/>
  <c r="S115" i="1"/>
  <c r="S113" i="1"/>
  <c r="S112" i="1"/>
  <c r="S111" i="1"/>
  <c r="S109" i="1"/>
  <c r="S108" i="1"/>
  <c r="S107" i="1"/>
  <c r="S106" i="1"/>
  <c r="S105" i="1"/>
  <c r="S103" i="1"/>
  <c r="S102" i="1"/>
  <c r="S101" i="1"/>
  <c r="S100" i="1"/>
  <c r="S99" i="1"/>
  <c r="S97" i="1"/>
  <c r="S96" i="1"/>
  <c r="S95" i="1"/>
  <c r="S94" i="1"/>
  <c r="S93" i="1"/>
  <c r="S91" i="1"/>
  <c r="S90" i="1"/>
  <c r="S89" i="1"/>
  <c r="S88" i="1"/>
  <c r="S87" i="1"/>
  <c r="S82" i="1"/>
  <c r="S81" i="1"/>
  <c r="S76" i="1"/>
  <c r="S75" i="1"/>
  <c r="S70" i="1"/>
  <c r="S69" i="1"/>
  <c r="S64" i="1"/>
  <c r="S63" i="1"/>
  <c r="S60" i="1"/>
  <c r="S59" i="1"/>
  <c r="S58" i="1"/>
  <c r="S57" i="1"/>
  <c r="S54" i="1"/>
  <c r="S53" i="1"/>
  <c r="S52" i="1"/>
  <c r="S51" i="1"/>
  <c r="S49" i="1"/>
  <c r="S48" i="1"/>
  <c r="S47" i="1"/>
  <c r="S46" i="1"/>
  <c r="S45" i="1"/>
  <c r="S42" i="1"/>
  <c r="S41" i="1"/>
  <c r="S40" i="1"/>
  <c r="S39" i="1"/>
  <c r="S37" i="1"/>
  <c r="S36" i="1"/>
  <c r="S35" i="1"/>
  <c r="S34" i="1"/>
  <c r="S33" i="1"/>
  <c r="S30" i="1"/>
  <c r="S29" i="1"/>
  <c r="S28" i="1"/>
  <c r="S27" i="1"/>
  <c r="S26" i="1"/>
  <c r="S25" i="1"/>
  <c r="S24" i="1"/>
  <c r="S23" i="1"/>
  <c r="S22" i="1"/>
  <c r="S21" i="1"/>
  <c r="S16" i="1"/>
  <c r="S15" i="1"/>
  <c r="S10" i="1"/>
  <c r="Q40" i="1"/>
  <c r="Q196" i="1" s="1"/>
  <c r="Q198" i="1" s="1"/>
  <c r="Q197" i="1"/>
  <c r="Q195" i="1"/>
  <c r="Q193" i="1"/>
  <c r="Q191" i="1"/>
  <c r="Q190" i="1"/>
  <c r="Q189" i="1"/>
  <c r="Q184" i="1"/>
  <c r="Q183" i="1"/>
  <c r="Q180" i="1"/>
  <c r="Q179" i="1"/>
  <c r="Q178" i="1"/>
  <c r="Q175" i="1"/>
  <c r="Q173" i="1"/>
  <c r="Q172" i="1"/>
  <c r="Q171" i="1"/>
  <c r="Q166" i="1"/>
  <c r="Q162" i="1"/>
  <c r="Q161" i="1"/>
  <c r="Q160" i="1"/>
  <c r="Q159" i="1"/>
  <c r="Q154" i="1"/>
  <c r="Q153" i="1"/>
  <c r="Q151" i="1"/>
  <c r="Q150" i="1"/>
  <c r="Q149" i="1"/>
  <c r="Q148" i="1"/>
  <c r="Q142" i="1"/>
  <c r="Q147" i="1"/>
  <c r="Q145" i="1"/>
  <c r="Q144" i="1"/>
  <c r="Q143" i="1"/>
  <c r="Q141" i="1"/>
  <c r="Q139" i="1"/>
  <c r="Q137" i="1"/>
  <c r="Q136" i="1"/>
  <c r="Q135" i="1"/>
  <c r="Q130" i="1"/>
  <c r="Q129" i="1"/>
  <c r="Q124" i="1"/>
  <c r="Q123" i="1"/>
  <c r="Q118" i="1"/>
  <c r="Q117" i="1"/>
  <c r="Q115" i="1"/>
  <c r="Q113" i="1"/>
  <c r="Q112" i="1"/>
  <c r="Q111" i="1"/>
  <c r="Q109" i="1"/>
  <c r="Q108" i="1"/>
  <c r="Q107" i="1"/>
  <c r="Q106" i="1"/>
  <c r="Q105" i="1"/>
  <c r="Q103" i="1"/>
  <c r="Q102" i="1"/>
  <c r="Q101" i="1"/>
  <c r="Q100" i="1"/>
  <c r="Q99" i="1"/>
  <c r="Q97" i="1"/>
  <c r="Q96" i="1"/>
  <c r="Q95" i="1"/>
  <c r="Q94" i="1"/>
  <c r="Q93" i="1"/>
  <c r="Q91" i="1"/>
  <c r="Q90" i="1"/>
  <c r="Q89" i="1"/>
  <c r="Q88" i="1"/>
  <c r="Q87" i="1"/>
  <c r="Q82" i="1"/>
  <c r="Q81" i="1"/>
  <c r="Q76" i="1"/>
  <c r="Q75" i="1"/>
  <c r="Q70" i="1"/>
  <c r="Q69" i="1"/>
  <c r="Q64" i="1"/>
  <c r="Q63" i="1"/>
  <c r="Q60" i="1"/>
  <c r="Q59" i="1"/>
  <c r="Q58" i="1"/>
  <c r="Q57" i="1"/>
  <c r="Q54" i="1"/>
  <c r="Q53" i="1"/>
  <c r="Q52" i="1"/>
  <c r="Q51" i="1"/>
  <c r="Q49" i="1"/>
  <c r="Q48" i="1"/>
  <c r="Q47" i="1"/>
  <c r="Q46" i="1"/>
  <c r="Q45" i="1"/>
  <c r="Q42" i="1"/>
  <c r="Q41" i="1"/>
  <c r="Q39" i="1"/>
  <c r="Q37" i="1"/>
  <c r="Q36" i="1"/>
  <c r="Q35" i="1"/>
  <c r="Q34" i="1"/>
  <c r="Q33" i="1"/>
  <c r="Q30" i="1"/>
  <c r="Q29" i="1"/>
  <c r="Q28" i="1"/>
  <c r="Q27" i="1"/>
  <c r="Q26" i="1"/>
  <c r="Q25" i="1"/>
  <c r="Q24" i="1"/>
  <c r="Q23" i="1"/>
  <c r="Q22" i="1"/>
  <c r="Q21" i="1"/>
  <c r="Q16" i="1"/>
  <c r="Q15" i="1"/>
  <c r="Q10" i="1"/>
  <c r="M196" i="1"/>
  <c r="M197" i="1"/>
  <c r="M190" i="1"/>
  <c r="M184" i="1"/>
  <c r="M178" i="1"/>
  <c r="M172" i="1"/>
  <c r="M166" i="1"/>
  <c r="M160" i="1"/>
  <c r="M154" i="1"/>
  <c r="M148" i="1"/>
  <c r="M142" i="1"/>
  <c r="M136" i="1"/>
  <c r="M130" i="1"/>
  <c r="M124" i="1"/>
  <c r="M118" i="1"/>
  <c r="M112" i="1"/>
  <c r="M106" i="1"/>
  <c r="M100" i="1"/>
  <c r="M94" i="1"/>
  <c r="M88" i="1"/>
  <c r="M82" i="1"/>
  <c r="M76" i="1"/>
  <c r="M70" i="1"/>
  <c r="M64" i="1"/>
  <c r="M58" i="1"/>
  <c r="M52" i="1"/>
  <c r="M46" i="1"/>
  <c r="M40" i="1"/>
  <c r="M34" i="1"/>
  <c r="M28" i="1"/>
  <c r="M22" i="1"/>
  <c r="M16" i="1"/>
  <c r="M10" i="1"/>
  <c r="M195" i="1"/>
  <c r="M193" i="1"/>
  <c r="M191" i="1"/>
  <c r="M189" i="1"/>
  <c r="M187" i="1"/>
  <c r="M186" i="1"/>
  <c r="M185" i="1"/>
  <c r="M183" i="1"/>
  <c r="M180" i="1"/>
  <c r="M179" i="1"/>
  <c r="M175" i="1"/>
  <c r="M173" i="1"/>
  <c r="M171" i="1"/>
  <c r="M162" i="1"/>
  <c r="M161" i="1"/>
  <c r="M159" i="1"/>
  <c r="M157" i="1"/>
  <c r="M155" i="1"/>
  <c r="M153" i="1"/>
  <c r="M151" i="1"/>
  <c r="M150" i="1"/>
  <c r="M149" i="1"/>
  <c r="M147" i="1"/>
  <c r="M145" i="1"/>
  <c r="M144" i="1"/>
  <c r="M143" i="1"/>
  <c r="M141" i="1"/>
  <c r="M139" i="1"/>
  <c r="M137" i="1"/>
  <c r="M135" i="1"/>
  <c r="M129" i="1"/>
  <c r="M123" i="1"/>
  <c r="M117" i="1"/>
  <c r="M115" i="1"/>
  <c r="M113" i="1"/>
  <c r="M111" i="1"/>
  <c r="M110" i="1"/>
  <c r="M109" i="1"/>
  <c r="M108" i="1"/>
  <c r="M107" i="1"/>
  <c r="M105" i="1"/>
  <c r="M104" i="1"/>
  <c r="M103" i="1"/>
  <c r="M102" i="1"/>
  <c r="M101" i="1"/>
  <c r="M99" i="1"/>
  <c r="M97" i="1"/>
  <c r="M96" i="1"/>
  <c r="M95" i="1"/>
  <c r="M93" i="1"/>
  <c r="M91" i="1"/>
  <c r="M90" i="1"/>
  <c r="M89" i="1"/>
  <c r="M87" i="1"/>
  <c r="M81" i="1"/>
  <c r="M75" i="1"/>
  <c r="M69" i="1"/>
  <c r="M66" i="1"/>
  <c r="M65" i="1"/>
  <c r="M63" i="1"/>
  <c r="M60" i="1"/>
  <c r="M59" i="1"/>
  <c r="M57" i="1"/>
  <c r="M54" i="1"/>
  <c r="M53" i="1"/>
  <c r="M51" i="1"/>
  <c r="M49" i="1"/>
  <c r="M47" i="1"/>
  <c r="M45" i="1"/>
  <c r="M42" i="1"/>
  <c r="M41" i="1"/>
  <c r="M39" i="1"/>
  <c r="M37" i="1"/>
  <c r="M36" i="1"/>
  <c r="M35" i="1"/>
  <c r="M33" i="1"/>
  <c r="M30" i="1"/>
  <c r="M29" i="1"/>
  <c r="M27" i="1"/>
  <c r="M26" i="1"/>
  <c r="M25" i="1"/>
  <c r="M24" i="1"/>
  <c r="M23" i="1"/>
  <c r="M21" i="1"/>
  <c r="M15" i="1"/>
  <c r="N196" i="1"/>
  <c r="O196" i="1"/>
  <c r="P196" i="1"/>
  <c r="R196" i="1"/>
  <c r="L196" i="1"/>
  <c r="R190" i="1"/>
  <c r="O190" i="1"/>
  <c r="L190" i="1"/>
  <c r="L191" i="1"/>
  <c r="R191" i="1"/>
  <c r="O191" i="1"/>
  <c r="O184" i="1"/>
  <c r="L184" i="1"/>
  <c r="L185" i="1"/>
  <c r="R178" i="1"/>
  <c r="R179" i="1"/>
  <c r="O178" i="1"/>
  <c r="L178" i="1"/>
  <c r="O179" i="1"/>
  <c r="L179" i="1"/>
  <c r="R173" i="1"/>
  <c r="O173" i="1"/>
  <c r="L173" i="1"/>
  <c r="R161" i="1"/>
  <c r="O161" i="1"/>
  <c r="L161" i="1"/>
  <c r="R154" i="1"/>
  <c r="O154" i="1"/>
  <c r="L154" i="1"/>
  <c r="L155" i="1"/>
  <c r="R148" i="1"/>
  <c r="O148" i="1"/>
  <c r="L148" i="1"/>
  <c r="R149" i="1"/>
  <c r="O149" i="1"/>
  <c r="L149" i="1"/>
  <c r="R142" i="1"/>
  <c r="O142" i="1"/>
  <c r="L142" i="1"/>
  <c r="R143" i="1"/>
  <c r="O143" i="1"/>
  <c r="L143" i="1"/>
  <c r="R136" i="1"/>
  <c r="O136" i="1"/>
  <c r="L136" i="1"/>
  <c r="R137" i="1"/>
  <c r="O137" i="1"/>
  <c r="L137" i="1"/>
  <c r="R112" i="1"/>
  <c r="O112" i="1"/>
  <c r="L112" i="1"/>
  <c r="R113" i="1"/>
  <c r="O113" i="1"/>
  <c r="L113" i="1"/>
  <c r="L107" i="1"/>
  <c r="L101" i="1"/>
  <c r="L100" i="1" s="1"/>
  <c r="R106" i="1"/>
  <c r="O106" i="1"/>
  <c r="L106" i="1"/>
  <c r="R107" i="1"/>
  <c r="O107" i="1"/>
  <c r="R100" i="1"/>
  <c r="O100" i="1"/>
  <c r="R101" i="1"/>
  <c r="O101" i="1"/>
  <c r="R94" i="1"/>
  <c r="O94" i="1"/>
  <c r="L94" i="1"/>
  <c r="R95" i="1"/>
  <c r="O95" i="1"/>
  <c r="L95" i="1"/>
  <c r="R88" i="1"/>
  <c r="O88" i="1"/>
  <c r="L88" i="1"/>
  <c r="R89" i="1"/>
  <c r="O89" i="1"/>
  <c r="L89" i="1"/>
  <c r="R64" i="1"/>
  <c r="O64" i="1"/>
  <c r="L64" i="1"/>
  <c r="L65" i="1"/>
  <c r="R58" i="1"/>
  <c r="O58" i="1"/>
  <c r="L58" i="1"/>
  <c r="R59" i="1"/>
  <c r="O59" i="1"/>
  <c r="L59" i="1"/>
  <c r="R53" i="1"/>
  <c r="O53" i="1"/>
  <c r="L53" i="1"/>
  <c r="R46" i="1"/>
  <c r="O46" i="1"/>
  <c r="L46" i="1"/>
  <c r="R47" i="1"/>
  <c r="O47" i="1"/>
  <c r="L47" i="1"/>
  <c r="O40" i="1"/>
  <c r="L40" i="1"/>
  <c r="R41" i="1"/>
  <c r="R40" i="1" s="1"/>
  <c r="O41" i="1"/>
  <c r="L41" i="1"/>
  <c r="R34" i="1"/>
  <c r="O34" i="1"/>
  <c r="L34" i="1"/>
  <c r="R35" i="1"/>
  <c r="O35" i="1"/>
  <c r="L35" i="1"/>
  <c r="R28" i="1"/>
  <c r="O28" i="1"/>
  <c r="L28" i="1"/>
  <c r="R29" i="1"/>
  <c r="O29" i="1"/>
  <c r="L29" i="1"/>
  <c r="R22" i="1"/>
  <c r="O22" i="1"/>
  <c r="L22" i="1"/>
  <c r="R23" i="1"/>
  <c r="O23" i="1"/>
  <c r="L23" i="1"/>
  <c r="M198" i="1" l="1"/>
  <c r="J22" i="1" l="1"/>
  <c r="J28" i="1"/>
  <c r="J34" i="1"/>
  <c r="J40" i="1"/>
  <c r="J46" i="1"/>
  <c r="J58" i="1"/>
  <c r="J64" i="1"/>
  <c r="J70" i="1"/>
  <c r="J76" i="1"/>
  <c r="J88" i="1"/>
  <c r="J94" i="1"/>
  <c r="J100" i="1"/>
  <c r="J106" i="1"/>
  <c r="J112" i="1"/>
  <c r="J124" i="1"/>
  <c r="J130" i="1"/>
  <c r="J136" i="1"/>
  <c r="J142" i="1"/>
  <c r="J148" i="1"/>
  <c r="J160" i="1"/>
  <c r="J166" i="1"/>
  <c r="J172" i="1"/>
  <c r="J178" i="1"/>
  <c r="J184" i="1"/>
  <c r="E196" i="1"/>
  <c r="F196" i="1"/>
  <c r="F198" i="1" s="1"/>
  <c r="G196" i="1"/>
  <c r="G198" i="1" s="1"/>
  <c r="H196" i="1"/>
  <c r="H198" i="1" s="1"/>
  <c r="I196" i="1"/>
  <c r="K196" i="1"/>
  <c r="L198" i="1"/>
  <c r="O198" i="1"/>
  <c r="R198" i="1"/>
  <c r="J197" i="1"/>
  <c r="J52" i="1"/>
  <c r="J190" i="1"/>
  <c r="J196" i="1" l="1"/>
  <c r="I198" i="1"/>
  <c r="J198" i="1" s="1"/>
  <c r="J16" i="1"/>
  <c r="J82" i="1"/>
  <c r="J118" i="1"/>
  <c r="J154" i="1"/>
  <c r="J10" i="1"/>
</calcChain>
</file>

<file path=xl/sharedStrings.xml><?xml version="1.0" encoding="utf-8"?>
<sst xmlns="http://schemas.openxmlformats.org/spreadsheetml/2006/main" count="542" uniqueCount="148">
  <si>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</si>
  <si>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</si>
  <si>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</si>
  <si>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</si>
  <si>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</si>
  <si>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</si>
  <si>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</si>
  <si>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</si>
  <si>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</si>
  <si>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</si>
  <si>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</si>
  <si>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</si>
  <si>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</si>
  <si>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</si>
  <si>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</si>
  <si>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</si>
  <si>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</si>
  <si>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</si>
  <si>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</si>
  <si>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</si>
  <si>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</si>
  <si>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</si>
  <si>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</si>
  <si>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</si>
  <si>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</si>
  <si>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</si>
  <si>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</si>
  <si>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</si>
  <si>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</si>
  <si>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</si>
  <si>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</si>
  <si>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</si>
  <si>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</si>
  <si>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</si>
  <si>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</si>
  <si>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</si>
  <si>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</si>
  <si>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</si>
  <si>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</si>
  <si>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</si>
  <si>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</si>
  <si>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</si>
  <si>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</si>
  <si>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</si>
  <si>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</si>
  <si>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</si>
  <si>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</si>
  <si>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</si>
  <si>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Приложение №7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</si>
  <si>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</si>
  <si>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</si>
  <si>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</si>
  <si>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</si>
  <si>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</si>
  <si>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</si>
  <si>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</si>
  <si>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</si>
  <si>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2026 год</t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</si>
  <si>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</si>
  <si>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</si>
  <si>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</si>
  <si>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Всего расходов (без условно утверждаемых расходов)</t>
  </si>
  <si>
    <t>36</t>
  </si>
  <si>
    <t>Обеспечение градостроительной деятельности на территории Забайкальского края</t>
  </si>
  <si>
    <t>2027 год</t>
  </si>
  <si>
    <t>х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</si>
  <si>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</si>
  <si>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</si>
  <si>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>№315 от  29.05.2014              (с изм. от 08.04.2024 №175), 05.08.2024</t>
  </si>
  <si>
    <t>к Заключению от 07.11.2025</t>
  </si>
  <si>
    <t xml:space="preserve"> №220 от  23.04.2014                   (с изм. от 16.09.2025 №223), 13.05.2025</t>
  </si>
  <si>
    <t>№457 от  01.08.2014                  (с изм. от 24.09.2025 №521), 19.05.2025</t>
  </si>
  <si>
    <t>№583 от  25.12.2013               (с изм. от 18.04.2025 №200), 10.07.2025</t>
  </si>
  <si>
    <t>№188 от 10.04.2014                (с изм. от 16.05.2025 №257), 30.05.2025</t>
  </si>
  <si>
    <r>
      <t xml:space="preserve">№372 от  30.06.2014              (с изм. от 17.07.2025 №383), </t>
    </r>
    <r>
      <rPr>
        <sz val="10"/>
        <color theme="1"/>
        <rFont val="Times New Roman"/>
        <family val="1"/>
        <charset val="204"/>
      </rPr>
      <t>06.05.2025</t>
    </r>
  </si>
  <si>
    <t xml:space="preserve"> №656 от  31.12.2015             (с изм. от 22.07.2024 №356), 30.05.2025</t>
  </si>
  <si>
    <t>№225 от 24.04.2014                 (с изм. от 25.06.2025 №329), 25.07.2025</t>
  </si>
  <si>
    <t>№236 от  24.04.2014                 (с изм. от 11.04.2025 №183), 19.09.2024</t>
  </si>
  <si>
    <t>№448 от  28.07.2014             (с изм. от 25.04.2025 №214), 09.07.2025</t>
  </si>
  <si>
    <t>№328 от  10.06.2014            (с изм. от 10.07.2025 №368), 13.08.2025</t>
  </si>
  <si>
    <t xml:space="preserve"> №381 от 30.06.2014                   (с изм. от 16.10.2025 №578), 09.07.2025</t>
  </si>
  <si>
    <t xml:space="preserve"> №467 от 15.08.2014             (с изм. от 10.06.2025 №297), 29.04.2025</t>
  </si>
  <si>
    <t>№197 от  19.05.2016                            (с изм. от 11.03.2025 №120), 07.07.2025</t>
  </si>
  <si>
    <r>
      <t xml:space="preserve">№65 от  12.02.2016             (с изм. от 26.08.2025 №473), </t>
    </r>
    <r>
      <rPr>
        <sz val="10"/>
        <color theme="1"/>
        <rFont val="Times New Roman"/>
        <family val="1"/>
        <charset val="204"/>
      </rPr>
      <t>проект паспорта</t>
    </r>
  </si>
  <si>
    <t>№383 от  30.06.2014           (с изм. от 28.11.2024 №604), проект паспорта</t>
  </si>
  <si>
    <r>
      <t>№314 от  29.05.2014          (с изм. от 09.12.2024 №628),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</si>
  <si>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r>
      <t xml:space="preserve">№404 от 18.07.2014             (с изм. от 13.05.2025 №242),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</si>
  <si>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№465 от 28.10.2013                  (с изм. от 23.01.2025 №15), </t>
    </r>
    <r>
      <rPr>
        <sz val="10"/>
        <color theme="1"/>
        <rFont val="Times New Roman"/>
        <family val="1"/>
        <charset val="204"/>
      </rPr>
      <t>проект паспорта</t>
    </r>
  </si>
  <si>
    <t xml:space="preserve">№650 от  30.12.2015            (с изм. от 09.10.2025 №566), 20.06.2025                                 </t>
  </si>
  <si>
    <t>№58 от  04.02.2016               (с изм. от 16.05.2025 №252), проект паспорта</t>
  </si>
  <si>
    <t>№372 от 31.08.2017                                  (с изм. от 21.11.2024 №589), 23.04.2025</t>
  </si>
  <si>
    <t>№360 от 29.08.2018               (с изм. от 25.04.2024 №209), проект паспорта</t>
  </si>
  <si>
    <t>№490 от 17.12.2019                                 (с изм. от 19.06.2025 №317), 21.08.2025</t>
  </si>
  <si>
    <t>№482 от 09.12.2021                     (с изм. от 17.01.2025 №10)                                   проект паспорта</t>
  </si>
  <si>
    <t>№656 от 27.12.2022           (с изм. от 05.06.2025 №291), проект паспорта</t>
  </si>
  <si>
    <t>№335 от  10.08.2022                      (с изм. от 27.06.2025 №339), 10.07.2025</t>
  </si>
  <si>
    <t>2028 год</t>
  </si>
  <si>
    <t>сводной бюджетной росписью на 01.10.2025</t>
  </si>
  <si>
    <t>исполнено на 01.10.2025</t>
  </si>
  <si>
    <t>Законом от 24.12.2024 №2446-ЗЗК</t>
  </si>
  <si>
    <t>Законом от 24.09.2025 №2552-ЗЗК</t>
  </si>
  <si>
    <r>
      <t xml:space="preserve">№274 от  27.05.2014                   (с изм. от 27.03.2025 №148),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</si>
  <si>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№237 от  25.04.2014                  (с изм. от 25.06.2025 №331), </t>
    </r>
    <r>
      <rPr>
        <sz val="10"/>
        <color theme="1"/>
        <rFont val="Times New Roman"/>
        <family val="1"/>
        <charset val="204"/>
      </rPr>
      <t>проект паспорта</t>
    </r>
  </si>
  <si>
    <r>
      <t>№335 от  11.06.2014                      (с изм. от 15.05.2025 №249),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</si>
  <si>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t>Развитие международной, внешнеэкономической деятельности  в Забайкальском крае</t>
  </si>
  <si>
    <r>
      <t xml:space="preserve">№407 от  22.07.2014            (с изм. от 16.06.2025 №407), </t>
    </r>
    <r>
      <rPr>
        <sz val="10"/>
        <color theme="1"/>
        <rFont val="Times New Roman"/>
        <family val="1"/>
        <charset val="204"/>
      </rPr>
      <t>10.09.2025</t>
    </r>
  </si>
  <si>
    <t>363 389,
40</t>
  </si>
  <si>
    <t>Наименование государственных программ</t>
  </si>
  <si>
    <t>Проектная часть всего, в том числе:</t>
  </si>
  <si>
    <t>региональные проекты, обеспечивающие достижение результатов федеральных проектов, входящих в состав национальных проектов</t>
  </si>
  <si>
    <t>№</t>
  </si>
  <si>
    <t>1.</t>
  </si>
  <si>
    <t>региональные проекты, не входящие в состав национальных проектов</t>
  </si>
  <si>
    <t>ведомственные проекты</t>
  </si>
  <si>
    <t>Комплексы процессных мероприятий</t>
  </si>
  <si>
    <t>уд. вес (%)</t>
  </si>
  <si>
    <r>
      <t>уд. вес</t>
    </r>
    <r>
      <rPr>
        <b/>
        <sz val="11"/>
        <rFont val="Times New Roman"/>
        <family val="1"/>
        <charset val="204"/>
      </rPr>
      <t xml:space="preserve"> (%)</t>
    </r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</si>
  <si>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</si>
  <si>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</si>
  <si>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</si>
  <si>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</si>
  <si>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</si>
  <si>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</si>
  <si>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</si>
  <si>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</si>
  <si>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</si>
  <si>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</si>
  <si>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</si>
  <si>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</si>
  <si>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</si>
  <si>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</si>
  <si>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</si>
  <si>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</si>
  <si>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</si>
  <si>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</si>
  <si>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</si>
  <si>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</si>
  <si>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</si>
  <si>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</si>
  <si>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</si>
  <si>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</si>
  <si>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</si>
  <si>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</si>
  <si>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</si>
  <si>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</si>
  <si>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</si>
  <si>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№ 85-25/КФ-З-КСП</t>
  </si>
  <si>
    <t>Анализ структуры государственных программ Забайкальского края за период 2026-2028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</si>
</sst>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"/>
    <numFmt numFmtId="167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4" fontId="0" fillId="2" borderId="0" xfId="0" applyNumberFormat="1" applyFill="1"/>
    <xf numFmtId="0" fontId="8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4" fontId="9" fillId="3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4" fontId="1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64" fontId="0" fillId="0" borderId="0" xfId="0" applyNumberFormat="1" applyFill="1"/>
    <xf numFmtId="0" fontId="1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/>
    </xf>
    <xf numFmtId="165" fontId="19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4" fontId="19" fillId="4" borderId="1" xfId="0" applyNumberFormat="1" applyFont="1" applyFill="1" applyBorder="1" applyAlignment="1">
      <alignment horizontal="center" vertical="center"/>
    </xf>
    <xf numFmtId="2" fontId="19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6" fontId="19" fillId="4" borderId="1" xfId="0" applyNumberFormat="1" applyFont="1" applyFill="1" applyBorder="1" applyAlignment="1">
      <alignment horizontal="center" vertical="center"/>
    </xf>
    <xf numFmtId="167" fontId="19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/>
    </xf>
    <xf numFmtId="49" fontId="14" fillId="4" borderId="1" xfId="0" applyNumberFormat="1" applyFont="1" applyFill="1" applyBorder="1"/>
    <xf numFmtId="164" fontId="7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2"/>
  <sheetViews>
    <sheetView tabSelected="1" zoomScaleNormal="100" workbookViewId="0">
      <selection activeCell="L11" sqref="L11"/>
    </sheetView>
  </sheetViews>
  <sheetFormatPr defaultRowHeight="15" x14ac:dyDescent="0.25"/>
  <cols>
    <col min="1" max="1" width="6.7109375" customWidth="1"/>
    <col min="2" max="2" width="59.140625" customWidth="1"/>
    <col min="3" max="3" width="5.85546875" hidden="1" customWidth="1"/>
    <col min="4" max="4" width="17.85546875" style="2" hidden="1" customWidth="1"/>
    <col min="5" max="5" width="14.42578125" style="2" hidden="1" customWidth="1"/>
    <col min="6" max="6" width="14.42578125" style="18" hidden="1" customWidth="1"/>
    <col min="7" max="7" width="14.140625" style="2" hidden="1" customWidth="1"/>
    <col min="8" max="8" width="14.28515625" style="2" hidden="1" customWidth="1"/>
    <col min="9" max="9" width="14.28515625" style="35" hidden="1" customWidth="1"/>
    <col min="10" max="10" width="12.7109375" style="35" hidden="1" customWidth="1"/>
    <col min="11" max="11" width="14.5703125" style="2" hidden="1" customWidth="1"/>
    <col min="12" max="12" width="14.28515625" style="24" customWidth="1"/>
    <col min="13" max="13" width="11.7109375" style="24" customWidth="1"/>
    <col min="14" max="14" width="15.140625" style="2" hidden="1" customWidth="1"/>
    <col min="15" max="15" width="14.140625" style="24" customWidth="1"/>
    <col min="16" max="16" width="13" style="2" hidden="1" customWidth="1"/>
    <col min="17" max="17" width="11.7109375" style="2" customWidth="1"/>
    <col min="18" max="18" width="14.7109375" style="24" customWidth="1"/>
    <col min="19" max="19" width="10.7109375" customWidth="1"/>
    <col min="20" max="20" width="10.140625" customWidth="1"/>
  </cols>
  <sheetData>
    <row r="1" spans="1:20" ht="15.75" customHeight="1" x14ac:dyDescent="0.25">
      <c r="B1" s="1"/>
      <c r="C1" s="1"/>
      <c r="D1" s="3"/>
      <c r="E1" s="117"/>
      <c r="F1" s="117"/>
      <c r="G1" s="117"/>
      <c r="H1" s="117"/>
      <c r="I1" s="117"/>
      <c r="J1" s="117"/>
      <c r="K1" s="117"/>
      <c r="L1" s="117"/>
      <c r="M1" s="37"/>
      <c r="N1" s="24"/>
      <c r="O1" s="115" t="s">
        <v>48</v>
      </c>
      <c r="P1" s="115"/>
      <c r="Q1" s="115"/>
      <c r="R1" s="115"/>
      <c r="S1" s="115"/>
    </row>
    <row r="2" spans="1:20" ht="12.75" customHeight="1" x14ac:dyDescent="0.25">
      <c r="B2" s="1"/>
      <c r="C2" s="1"/>
      <c r="D2" s="3"/>
      <c r="E2" s="117"/>
      <c r="F2" s="117"/>
      <c r="G2" s="117"/>
      <c r="H2" s="117"/>
      <c r="I2" s="117"/>
      <c r="J2" s="117"/>
      <c r="K2" s="117"/>
      <c r="L2" s="117"/>
      <c r="M2" s="37"/>
      <c r="N2" s="24"/>
      <c r="O2" s="115" t="s">
        <v>69</v>
      </c>
      <c r="P2" s="115"/>
      <c r="Q2" s="115"/>
      <c r="R2" s="115"/>
      <c r="S2" s="115"/>
    </row>
    <row r="3" spans="1:20" ht="12.75" customHeight="1" x14ac:dyDescent="0.25">
      <c r="B3" s="1"/>
      <c r="C3" s="1"/>
      <c r="D3" s="3"/>
      <c r="E3" s="117"/>
      <c r="F3" s="117"/>
      <c r="G3" s="117"/>
      <c r="H3" s="117"/>
      <c r="I3" s="117"/>
      <c r="J3" s="117"/>
      <c r="K3" s="117"/>
      <c r="L3" s="117"/>
      <c r="M3" s="37"/>
      <c r="N3" s="24"/>
      <c r="O3" s="115" t="s">
        <v>146</v>
      </c>
      <c r="P3" s="115"/>
      <c r="Q3" s="115"/>
      <c r="R3" s="115"/>
      <c r="S3" s="115"/>
    </row>
    <row r="4" spans="1:20" ht="30.75" customHeight="1" x14ac:dyDescent="0.25">
      <c r="B4" s="116" t="s">
        <v>147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20" ht="20.25" customHeight="1" x14ac:dyDescent="0.25">
      <c r="A5" s="105" t="s">
        <v>10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20" s="4" customFormat="1" ht="14.25" customHeight="1" x14ac:dyDescent="0.2">
      <c r="A6" s="107" t="s">
        <v>110</v>
      </c>
      <c r="B6" s="114" t="s">
        <v>107</v>
      </c>
      <c r="C6" s="114" t="s">
        <v>11</v>
      </c>
      <c r="D6" s="109" t="s">
        <v>67</v>
      </c>
      <c r="E6" s="109" t="s">
        <v>49</v>
      </c>
      <c r="F6" s="109"/>
      <c r="G6" s="109"/>
      <c r="H6" s="109"/>
      <c r="I6" s="109"/>
      <c r="J6" s="109"/>
      <c r="K6" s="59" t="s">
        <v>57</v>
      </c>
      <c r="L6" s="109" t="s">
        <v>57</v>
      </c>
      <c r="M6" s="109"/>
      <c r="N6" s="60" t="s">
        <v>64</v>
      </c>
      <c r="O6" s="118" t="s">
        <v>64</v>
      </c>
      <c r="P6" s="118"/>
      <c r="Q6" s="118"/>
      <c r="R6" s="118" t="s">
        <v>96</v>
      </c>
      <c r="S6" s="118"/>
    </row>
    <row r="7" spans="1:20" s="4" customFormat="1" ht="14.25" customHeight="1" x14ac:dyDescent="0.2">
      <c r="A7" s="107"/>
      <c r="B7" s="114"/>
      <c r="C7" s="114"/>
      <c r="D7" s="109"/>
      <c r="E7" s="109" t="s">
        <v>9</v>
      </c>
      <c r="F7" s="109" t="s">
        <v>46</v>
      </c>
      <c r="G7" s="109"/>
      <c r="H7" s="109"/>
      <c r="I7" s="111" t="s">
        <v>98</v>
      </c>
      <c r="J7" s="111" t="s">
        <v>56</v>
      </c>
      <c r="K7" s="109" t="s">
        <v>9</v>
      </c>
      <c r="L7" s="110" t="s">
        <v>29</v>
      </c>
      <c r="M7" s="110" t="s">
        <v>116</v>
      </c>
      <c r="N7" s="109" t="s">
        <v>9</v>
      </c>
      <c r="O7" s="110" t="s">
        <v>29</v>
      </c>
      <c r="P7" s="109" t="s">
        <v>9</v>
      </c>
      <c r="Q7" s="109" t="s">
        <v>115</v>
      </c>
      <c r="R7" s="110" t="s">
        <v>29</v>
      </c>
      <c r="S7" s="119" t="s">
        <v>115</v>
      </c>
    </row>
    <row r="8" spans="1:20" s="4" customFormat="1" ht="33" customHeight="1" x14ac:dyDescent="0.2">
      <c r="A8" s="107"/>
      <c r="B8" s="114"/>
      <c r="C8" s="114"/>
      <c r="D8" s="109"/>
      <c r="E8" s="109"/>
      <c r="F8" s="14" t="s">
        <v>99</v>
      </c>
      <c r="G8" s="58" t="s">
        <v>100</v>
      </c>
      <c r="H8" s="58" t="s">
        <v>97</v>
      </c>
      <c r="I8" s="111"/>
      <c r="J8" s="111"/>
      <c r="K8" s="109"/>
      <c r="L8" s="110"/>
      <c r="M8" s="110"/>
      <c r="N8" s="109"/>
      <c r="O8" s="110"/>
      <c r="P8" s="109"/>
      <c r="Q8" s="109"/>
      <c r="R8" s="110"/>
      <c r="S8" s="119"/>
    </row>
    <row r="9" spans="1:20" s="4" customFormat="1" ht="13.5" customHeight="1" x14ac:dyDescent="0.2">
      <c r="A9" s="57">
        <v>1</v>
      </c>
      <c r="B9" s="61">
        <v>2</v>
      </c>
      <c r="C9" s="61">
        <v>2</v>
      </c>
      <c r="D9" s="62">
        <v>3</v>
      </c>
      <c r="E9" s="62">
        <v>4</v>
      </c>
      <c r="F9" s="63">
        <v>5</v>
      </c>
      <c r="G9" s="62">
        <v>6</v>
      </c>
      <c r="H9" s="62">
        <v>7</v>
      </c>
      <c r="I9" s="64">
        <v>8</v>
      </c>
      <c r="J9" s="64">
        <v>9</v>
      </c>
      <c r="K9" s="62">
        <v>10</v>
      </c>
      <c r="L9" s="38">
        <v>3</v>
      </c>
      <c r="M9" s="38">
        <v>4</v>
      </c>
      <c r="N9" s="62">
        <v>14</v>
      </c>
      <c r="O9" s="38">
        <v>5</v>
      </c>
      <c r="P9" s="62">
        <v>16</v>
      </c>
      <c r="Q9" s="62">
        <v>6</v>
      </c>
      <c r="R9" s="38">
        <v>7</v>
      </c>
      <c r="S9" s="39">
        <v>8</v>
      </c>
    </row>
    <row r="10" spans="1:20" s="2" customFormat="1" ht="25.5" customHeight="1" x14ac:dyDescent="0.25">
      <c r="A10" s="104" t="s">
        <v>111</v>
      </c>
      <c r="B10" s="76" t="s">
        <v>30</v>
      </c>
      <c r="C10" s="77" t="s">
        <v>12</v>
      </c>
      <c r="D10" s="77" t="s">
        <v>101</v>
      </c>
      <c r="E10" s="78">
        <v>10033894</v>
      </c>
      <c r="F10" s="79">
        <v>9442691</v>
      </c>
      <c r="G10" s="80">
        <v>10033894</v>
      </c>
      <c r="H10" s="80">
        <v>10088073.216</v>
      </c>
      <c r="I10" s="80"/>
      <c r="J10" s="80">
        <f>I10/H10*100</f>
        <v>0</v>
      </c>
      <c r="K10" s="81">
        <v>10573751.4</v>
      </c>
      <c r="L10" s="82">
        <v>10573751.4</v>
      </c>
      <c r="M10" s="82">
        <f>L10/L198*100</f>
        <v>6.3005894399587019</v>
      </c>
      <c r="N10" s="82">
        <v>9476088.1999999993</v>
      </c>
      <c r="O10" s="82">
        <v>9476088.1999999993</v>
      </c>
      <c r="P10" s="82">
        <v>9246168</v>
      </c>
      <c r="Q10" s="82">
        <f>O10/O198*100</f>
        <v>6.0486232565743787</v>
      </c>
      <c r="R10" s="82">
        <v>9246168</v>
      </c>
      <c r="S10" s="83">
        <f>R10/R198*100</f>
        <v>6.1959988121518439</v>
      </c>
      <c r="T10" s="12"/>
    </row>
    <row r="11" spans="1:20" s="2" customFormat="1" ht="17.25" customHeight="1" x14ac:dyDescent="0.25">
      <c r="A11" s="104"/>
      <c r="B11" s="65" t="s">
        <v>108</v>
      </c>
      <c r="C11" s="6"/>
      <c r="D11" s="6"/>
      <c r="E11" s="20"/>
      <c r="F11" s="15"/>
      <c r="G11" s="8"/>
      <c r="H11" s="8"/>
      <c r="I11" s="19"/>
      <c r="J11" s="19"/>
      <c r="K11" s="7"/>
      <c r="L11" s="40">
        <v>0</v>
      </c>
      <c r="M11" s="40" t="s">
        <v>65</v>
      </c>
      <c r="N11" s="41"/>
      <c r="O11" s="40">
        <v>0</v>
      </c>
      <c r="P11" s="41"/>
      <c r="Q11" s="41" t="s">
        <v>65</v>
      </c>
      <c r="R11" s="40">
        <v>0</v>
      </c>
      <c r="S11" s="51" t="s">
        <v>65</v>
      </c>
      <c r="T11" s="12"/>
    </row>
    <row r="12" spans="1:20" s="2" customFormat="1" ht="27" customHeight="1" x14ac:dyDescent="0.25">
      <c r="A12" s="104"/>
      <c r="B12" s="66" t="s">
        <v>109</v>
      </c>
      <c r="C12" s="6"/>
      <c r="D12" s="6"/>
      <c r="E12" s="20"/>
      <c r="F12" s="15"/>
      <c r="G12" s="8"/>
      <c r="H12" s="8"/>
      <c r="I12" s="19"/>
      <c r="J12" s="19"/>
      <c r="K12" s="7"/>
      <c r="L12" s="42">
        <v>0</v>
      </c>
      <c r="M12" s="42" t="s">
        <v>65</v>
      </c>
      <c r="N12" s="43"/>
      <c r="O12" s="42">
        <v>0</v>
      </c>
      <c r="P12" s="43"/>
      <c r="Q12" s="43" t="s">
        <v>65</v>
      </c>
      <c r="R12" s="42">
        <v>0</v>
      </c>
      <c r="S12" s="52" t="s">
        <v>65</v>
      </c>
      <c r="T12" s="12"/>
    </row>
    <row r="13" spans="1:20" s="2" customFormat="1" ht="16.5" customHeight="1" x14ac:dyDescent="0.25">
      <c r="A13" s="104"/>
      <c r="B13" s="66" t="s">
        <v>112</v>
      </c>
      <c r="C13" s="6"/>
      <c r="D13" s="6"/>
      <c r="E13" s="20"/>
      <c r="F13" s="15"/>
      <c r="G13" s="8"/>
      <c r="H13" s="8"/>
      <c r="I13" s="19"/>
      <c r="J13" s="19"/>
      <c r="K13" s="7"/>
      <c r="L13" s="42">
        <v>0</v>
      </c>
      <c r="M13" s="42" t="s">
        <v>65</v>
      </c>
      <c r="N13" s="43"/>
      <c r="O13" s="42">
        <v>0</v>
      </c>
      <c r="P13" s="43"/>
      <c r="Q13" s="43" t="s">
        <v>65</v>
      </c>
      <c r="R13" s="42">
        <v>0</v>
      </c>
      <c r="S13" s="52" t="s">
        <v>65</v>
      </c>
      <c r="T13" s="12"/>
    </row>
    <row r="14" spans="1:20" s="2" customFormat="1" ht="16.5" customHeight="1" x14ac:dyDescent="0.25">
      <c r="A14" s="104"/>
      <c r="B14" s="66" t="s">
        <v>113</v>
      </c>
      <c r="C14" s="6"/>
      <c r="D14" s="6"/>
      <c r="E14" s="20"/>
      <c r="F14" s="15"/>
      <c r="G14" s="8"/>
      <c r="H14" s="8"/>
      <c r="I14" s="19"/>
      <c r="J14" s="19"/>
      <c r="K14" s="7"/>
      <c r="L14" s="42">
        <v>0</v>
      </c>
      <c r="M14" s="42" t="s">
        <v>65</v>
      </c>
      <c r="N14" s="43"/>
      <c r="O14" s="42">
        <v>0</v>
      </c>
      <c r="P14" s="43"/>
      <c r="Q14" s="43" t="s">
        <v>65</v>
      </c>
      <c r="R14" s="42">
        <v>0</v>
      </c>
      <c r="S14" s="52" t="s">
        <v>65</v>
      </c>
      <c r="T14" s="12"/>
    </row>
    <row r="15" spans="1:20" s="2" customFormat="1" ht="15.75" customHeight="1" x14ac:dyDescent="0.25">
      <c r="A15" s="104"/>
      <c r="B15" s="65" t="s">
        <v>114</v>
      </c>
      <c r="C15" s="6"/>
      <c r="D15" s="6"/>
      <c r="E15" s="20"/>
      <c r="F15" s="15"/>
      <c r="G15" s="8"/>
      <c r="H15" s="8"/>
      <c r="I15" s="19"/>
      <c r="J15" s="19"/>
      <c r="K15" s="7"/>
      <c r="L15" s="40">
        <v>10573751.4</v>
      </c>
      <c r="M15" s="40">
        <f>L15/L10*100</f>
        <v>100</v>
      </c>
      <c r="N15" s="41"/>
      <c r="O15" s="40">
        <v>9476088.1999999993</v>
      </c>
      <c r="P15" s="41"/>
      <c r="Q15" s="41">
        <f>O15/O10*100</f>
        <v>100</v>
      </c>
      <c r="R15" s="40">
        <v>9246168</v>
      </c>
      <c r="S15" s="51">
        <f>R15/R10*100</f>
        <v>100</v>
      </c>
      <c r="T15" s="12"/>
    </row>
    <row r="16" spans="1:20" s="2" customFormat="1" ht="38.25" x14ac:dyDescent="0.25">
      <c r="A16" s="104" t="s">
        <v>118</v>
      </c>
      <c r="B16" s="76" t="s">
        <v>38</v>
      </c>
      <c r="C16" s="77" t="s">
        <v>13</v>
      </c>
      <c r="D16" s="77" t="s">
        <v>105</v>
      </c>
      <c r="E16" s="78">
        <v>2242119.7999999998</v>
      </c>
      <c r="F16" s="84">
        <v>1966466.4</v>
      </c>
      <c r="G16" s="80">
        <v>2313401.9</v>
      </c>
      <c r="H16" s="80">
        <v>2323033.611</v>
      </c>
      <c r="I16" s="80"/>
      <c r="J16" s="80">
        <f t="shared" ref="J16:J198" si="0">I16/H16*100</f>
        <v>0</v>
      </c>
      <c r="K16" s="80">
        <v>1831519.9</v>
      </c>
      <c r="L16" s="82">
        <v>2044251.9</v>
      </c>
      <c r="M16" s="82">
        <f>L16/L198*100</f>
        <v>1.2181099636743409</v>
      </c>
      <c r="N16" s="82">
        <v>1883354.4</v>
      </c>
      <c r="O16" s="82">
        <v>1942482.8</v>
      </c>
      <c r="P16" s="82">
        <v>0</v>
      </c>
      <c r="Q16" s="82">
        <f>O16/O198*100</f>
        <v>1.2398941832955626</v>
      </c>
      <c r="R16" s="82">
        <v>1876332.2</v>
      </c>
      <c r="S16" s="83">
        <f>R16/R198*100</f>
        <v>1.2573589493941983</v>
      </c>
      <c r="T16" s="12"/>
    </row>
    <row r="17" spans="1:20" s="2" customFormat="1" x14ac:dyDescent="0.25">
      <c r="A17" s="104"/>
      <c r="B17" s="65" t="s">
        <v>108</v>
      </c>
      <c r="C17" s="6"/>
      <c r="D17" s="6"/>
      <c r="E17" s="20"/>
      <c r="F17" s="16"/>
      <c r="G17" s="8"/>
      <c r="H17" s="8"/>
      <c r="I17" s="19"/>
      <c r="J17" s="19"/>
      <c r="K17" s="8"/>
      <c r="L17" s="40">
        <v>0</v>
      </c>
      <c r="M17" s="40" t="s">
        <v>65</v>
      </c>
      <c r="N17" s="41"/>
      <c r="O17" s="40">
        <v>0</v>
      </c>
      <c r="P17" s="41"/>
      <c r="Q17" s="41" t="s">
        <v>65</v>
      </c>
      <c r="R17" s="40">
        <v>0</v>
      </c>
      <c r="S17" s="51" t="s">
        <v>65</v>
      </c>
      <c r="T17" s="12"/>
    </row>
    <row r="18" spans="1:20" s="2" customFormat="1" ht="25.5" x14ac:dyDescent="0.25">
      <c r="A18" s="104"/>
      <c r="B18" s="67" t="s">
        <v>109</v>
      </c>
      <c r="C18" s="6"/>
      <c r="D18" s="6"/>
      <c r="E18" s="20"/>
      <c r="F18" s="16"/>
      <c r="G18" s="8"/>
      <c r="H18" s="8"/>
      <c r="I18" s="19"/>
      <c r="J18" s="19"/>
      <c r="K18" s="8"/>
      <c r="L18" s="42">
        <v>0</v>
      </c>
      <c r="M18" s="42" t="s">
        <v>65</v>
      </c>
      <c r="N18" s="43"/>
      <c r="O18" s="42">
        <v>0</v>
      </c>
      <c r="P18" s="43"/>
      <c r="Q18" s="43" t="s">
        <v>65</v>
      </c>
      <c r="R18" s="42">
        <v>0</v>
      </c>
      <c r="S18" s="52" t="s">
        <v>65</v>
      </c>
      <c r="T18" s="12"/>
    </row>
    <row r="19" spans="1:20" s="2" customFormat="1" ht="25.5" x14ac:dyDescent="0.25">
      <c r="A19" s="104"/>
      <c r="B19" s="67" t="s">
        <v>112</v>
      </c>
      <c r="C19" s="6"/>
      <c r="D19" s="6"/>
      <c r="E19" s="20"/>
      <c r="F19" s="16"/>
      <c r="G19" s="8"/>
      <c r="H19" s="8"/>
      <c r="I19" s="19"/>
      <c r="J19" s="19"/>
      <c r="K19" s="8"/>
      <c r="L19" s="42">
        <v>0</v>
      </c>
      <c r="M19" s="42" t="s">
        <v>65</v>
      </c>
      <c r="N19" s="43"/>
      <c r="O19" s="42">
        <v>0</v>
      </c>
      <c r="P19" s="43"/>
      <c r="Q19" s="43" t="s">
        <v>65</v>
      </c>
      <c r="R19" s="42">
        <v>0</v>
      </c>
      <c r="S19" s="52" t="s">
        <v>65</v>
      </c>
      <c r="T19" s="12"/>
    </row>
    <row r="20" spans="1:20" s="2" customFormat="1" x14ac:dyDescent="0.25">
      <c r="A20" s="104"/>
      <c r="B20" s="67" t="s">
        <v>113</v>
      </c>
      <c r="C20" s="6"/>
      <c r="D20" s="6"/>
      <c r="E20" s="20"/>
      <c r="F20" s="16"/>
      <c r="G20" s="8"/>
      <c r="H20" s="8"/>
      <c r="I20" s="19"/>
      <c r="J20" s="19"/>
      <c r="K20" s="8"/>
      <c r="L20" s="42">
        <v>0</v>
      </c>
      <c r="M20" s="42" t="s">
        <v>65</v>
      </c>
      <c r="N20" s="43"/>
      <c r="O20" s="42">
        <v>0</v>
      </c>
      <c r="P20" s="43"/>
      <c r="Q20" s="43" t="s">
        <v>65</v>
      </c>
      <c r="R20" s="42">
        <v>0</v>
      </c>
      <c r="S20" s="52" t="s">
        <v>65</v>
      </c>
      <c r="T20" s="12"/>
    </row>
    <row r="21" spans="1:20" s="2" customFormat="1" x14ac:dyDescent="0.25">
      <c r="A21" s="104"/>
      <c r="B21" s="65" t="s">
        <v>114</v>
      </c>
      <c r="C21" s="6"/>
      <c r="D21" s="6"/>
      <c r="E21" s="20"/>
      <c r="F21" s="16"/>
      <c r="G21" s="8"/>
      <c r="H21" s="8"/>
      <c r="I21" s="19"/>
      <c r="J21" s="19"/>
      <c r="K21" s="8"/>
      <c r="L21" s="40">
        <v>2044251.9</v>
      </c>
      <c r="M21" s="40">
        <f>L21/L16*100</f>
        <v>100</v>
      </c>
      <c r="N21" s="41"/>
      <c r="O21" s="40">
        <v>1942482.8</v>
      </c>
      <c r="P21" s="41"/>
      <c r="Q21" s="41">
        <f>O21/O16*100</f>
        <v>100</v>
      </c>
      <c r="R21" s="40">
        <v>1876332.2</v>
      </c>
      <c r="S21" s="51">
        <f>R21/R16*100</f>
        <v>100</v>
      </c>
      <c r="T21" s="12"/>
    </row>
    <row r="22" spans="1:20" s="2" customFormat="1" ht="23.25" customHeight="1" x14ac:dyDescent="0.25">
      <c r="A22" s="104" t="s">
        <v>117</v>
      </c>
      <c r="B22" s="76" t="s">
        <v>0</v>
      </c>
      <c r="C22" s="77" t="s">
        <v>14</v>
      </c>
      <c r="D22" s="77" t="s">
        <v>70</v>
      </c>
      <c r="E22" s="78">
        <v>1782496.61</v>
      </c>
      <c r="F22" s="84">
        <v>1782496.6</v>
      </c>
      <c r="G22" s="80">
        <v>3307718.4</v>
      </c>
      <c r="H22" s="80">
        <v>4087274.2</v>
      </c>
      <c r="I22" s="80"/>
      <c r="J22" s="80">
        <f t="shared" si="0"/>
        <v>0</v>
      </c>
      <c r="K22" s="80">
        <v>969182.61</v>
      </c>
      <c r="L22" s="82">
        <f>L23+L27</f>
        <v>5100136.5</v>
      </c>
      <c r="M22" s="82">
        <f>L22/L198*100</f>
        <v>3.0390222881774895</v>
      </c>
      <c r="N22" s="82">
        <v>768770.41</v>
      </c>
      <c r="O22" s="82">
        <f>O23+O27</f>
        <v>5740857.3999999994</v>
      </c>
      <c r="P22" s="82">
        <v>414878.5</v>
      </c>
      <c r="Q22" s="82">
        <f>O22/O198*100</f>
        <v>3.6644111841758837</v>
      </c>
      <c r="R22" s="82">
        <f>R23+R27</f>
        <v>4553596.8000000007</v>
      </c>
      <c r="S22" s="83">
        <f>R22/R198*100</f>
        <v>3.0514349689318263</v>
      </c>
      <c r="T22" s="12"/>
    </row>
    <row r="23" spans="1:20" s="2" customFormat="1" ht="15" customHeight="1" x14ac:dyDescent="0.25">
      <c r="A23" s="104"/>
      <c r="B23" s="65" t="s">
        <v>108</v>
      </c>
      <c r="C23" s="6"/>
      <c r="D23" s="6"/>
      <c r="E23" s="20"/>
      <c r="F23" s="16"/>
      <c r="G23" s="8"/>
      <c r="H23" s="8"/>
      <c r="I23" s="19"/>
      <c r="J23" s="19"/>
      <c r="K23" s="8"/>
      <c r="L23" s="40">
        <f>L24+L25+L26</f>
        <v>1718485.9000000001</v>
      </c>
      <c r="M23" s="40">
        <f>L23/L22*100</f>
        <v>33.694900126692687</v>
      </c>
      <c r="N23" s="41"/>
      <c r="O23" s="40">
        <f>O24+O25+O26</f>
        <v>2432511.5999999996</v>
      </c>
      <c r="P23" s="41"/>
      <c r="Q23" s="41">
        <f>O23/O22*100</f>
        <v>42.371921657555887</v>
      </c>
      <c r="R23" s="40">
        <f>R24+R25+R26</f>
        <v>1552525.1</v>
      </c>
      <c r="S23" s="51">
        <f>R23/R22*100</f>
        <v>34.094478896330912</v>
      </c>
      <c r="T23" s="12"/>
    </row>
    <row r="24" spans="1:20" s="2" customFormat="1" ht="22.5" customHeight="1" x14ac:dyDescent="0.25">
      <c r="A24" s="104"/>
      <c r="B24" s="67" t="s">
        <v>109</v>
      </c>
      <c r="C24" s="6"/>
      <c r="D24" s="6"/>
      <c r="E24" s="20"/>
      <c r="F24" s="16"/>
      <c r="G24" s="8"/>
      <c r="H24" s="8"/>
      <c r="I24" s="19"/>
      <c r="J24" s="19"/>
      <c r="K24" s="8"/>
      <c r="L24" s="42">
        <v>65015.5</v>
      </c>
      <c r="M24" s="42">
        <f>L24/L22*100</f>
        <v>1.2747796063889663</v>
      </c>
      <c r="N24" s="43"/>
      <c r="O24" s="42">
        <v>915448.7</v>
      </c>
      <c r="P24" s="43"/>
      <c r="Q24" s="43">
        <f>O24/O22*100</f>
        <v>15.946201694541307</v>
      </c>
      <c r="R24" s="42">
        <v>967525.1</v>
      </c>
      <c r="S24" s="52">
        <f>R24/R22*100</f>
        <v>21.247491653191599</v>
      </c>
      <c r="T24" s="12"/>
    </row>
    <row r="25" spans="1:20" s="2" customFormat="1" ht="15" customHeight="1" x14ac:dyDescent="0.25">
      <c r="A25" s="104"/>
      <c r="B25" s="67" t="s">
        <v>112</v>
      </c>
      <c r="C25" s="6"/>
      <c r="D25" s="6"/>
      <c r="E25" s="20"/>
      <c r="F25" s="16"/>
      <c r="G25" s="8"/>
      <c r="H25" s="8"/>
      <c r="I25" s="19"/>
      <c r="J25" s="19"/>
      <c r="K25" s="8"/>
      <c r="L25" s="42">
        <v>1267937.1000000001</v>
      </c>
      <c r="M25" s="42">
        <f>L25/L22*100</f>
        <v>24.860846371464763</v>
      </c>
      <c r="N25" s="43"/>
      <c r="O25" s="42">
        <v>1492062.9</v>
      </c>
      <c r="P25" s="43"/>
      <c r="Q25" s="43">
        <f>O25/O22*100</f>
        <v>25.990244941461182</v>
      </c>
      <c r="R25" s="42">
        <v>560000</v>
      </c>
      <c r="S25" s="52">
        <f>R25/R22*100</f>
        <v>12.297970694287203</v>
      </c>
      <c r="T25" s="12"/>
    </row>
    <row r="26" spans="1:20" s="2" customFormat="1" ht="15.75" customHeight="1" x14ac:dyDescent="0.25">
      <c r="A26" s="104"/>
      <c r="B26" s="67" t="s">
        <v>113</v>
      </c>
      <c r="C26" s="6"/>
      <c r="D26" s="6"/>
      <c r="E26" s="20"/>
      <c r="F26" s="16"/>
      <c r="G26" s="8"/>
      <c r="H26" s="8"/>
      <c r="I26" s="19"/>
      <c r="J26" s="19"/>
      <c r="K26" s="8"/>
      <c r="L26" s="42">
        <v>385533.3</v>
      </c>
      <c r="M26" s="42">
        <f>L26/L22*100</f>
        <v>7.5592741488389574</v>
      </c>
      <c r="N26" s="43"/>
      <c r="O26" s="42">
        <v>25000</v>
      </c>
      <c r="P26" s="43"/>
      <c r="Q26" s="43">
        <f>O26/O22*100</f>
        <v>0.43547502155340073</v>
      </c>
      <c r="R26" s="42">
        <v>25000</v>
      </c>
      <c r="S26" s="52">
        <f>R26/R22*100</f>
        <v>0.54901654885210738</v>
      </c>
      <c r="T26" s="12"/>
    </row>
    <row r="27" spans="1:20" s="2" customFormat="1" ht="14.25" customHeight="1" x14ac:dyDescent="0.25">
      <c r="A27" s="104"/>
      <c r="B27" s="65" t="s">
        <v>114</v>
      </c>
      <c r="C27" s="6"/>
      <c r="D27" s="6"/>
      <c r="E27" s="20"/>
      <c r="F27" s="16"/>
      <c r="G27" s="8"/>
      <c r="H27" s="8"/>
      <c r="I27" s="19"/>
      <c r="J27" s="19"/>
      <c r="K27" s="8"/>
      <c r="L27" s="40">
        <v>3381650.6</v>
      </c>
      <c r="M27" s="40">
        <f>L27/L22*100</f>
        <v>66.305099873307313</v>
      </c>
      <c r="N27" s="41"/>
      <c r="O27" s="40">
        <v>3308345.8</v>
      </c>
      <c r="P27" s="41"/>
      <c r="Q27" s="41">
        <f>O27/O22*100</f>
        <v>57.628078342444113</v>
      </c>
      <c r="R27" s="40">
        <v>3001071.7</v>
      </c>
      <c r="S27" s="51">
        <f>R27/R22*100</f>
        <v>65.905521103669074</v>
      </c>
      <c r="T27" s="12"/>
    </row>
    <row r="28" spans="1:20" s="2" customFormat="1" ht="24" customHeight="1" x14ac:dyDescent="0.25">
      <c r="A28" s="104" t="s">
        <v>119</v>
      </c>
      <c r="B28" s="76" t="s">
        <v>31</v>
      </c>
      <c r="C28" s="77" t="s">
        <v>15</v>
      </c>
      <c r="D28" s="77" t="s">
        <v>71</v>
      </c>
      <c r="E28" s="78">
        <v>816368.8</v>
      </c>
      <c r="F28" s="84">
        <v>816368.8</v>
      </c>
      <c r="G28" s="81">
        <v>816347.5</v>
      </c>
      <c r="H28" s="81">
        <v>816347.5</v>
      </c>
      <c r="I28" s="81"/>
      <c r="J28" s="80">
        <f t="shared" si="0"/>
        <v>0</v>
      </c>
      <c r="K28" s="80">
        <v>800198.2</v>
      </c>
      <c r="L28" s="82">
        <f>L29+L33</f>
        <v>846011.60000000009</v>
      </c>
      <c r="M28" s="82">
        <f>L28/L198*100</f>
        <v>0.50411358763764436</v>
      </c>
      <c r="N28" s="82">
        <v>1486828</v>
      </c>
      <c r="O28" s="82">
        <f>O29+O33</f>
        <v>1514196.9</v>
      </c>
      <c r="P28" s="82">
        <v>856049.7</v>
      </c>
      <c r="Q28" s="82">
        <f>O28/O198*100</f>
        <v>0.96651765908772669</v>
      </c>
      <c r="R28" s="82">
        <f>R29+R33</f>
        <v>831463.7</v>
      </c>
      <c r="S28" s="83">
        <f>R28/R198*100</f>
        <v>0.55717656196030363</v>
      </c>
      <c r="T28" s="12"/>
    </row>
    <row r="29" spans="1:20" s="2" customFormat="1" ht="16.5" customHeight="1" x14ac:dyDescent="0.25">
      <c r="A29" s="104"/>
      <c r="B29" s="65" t="s">
        <v>108</v>
      </c>
      <c r="C29" s="6"/>
      <c r="D29" s="6"/>
      <c r="E29" s="20"/>
      <c r="F29" s="16"/>
      <c r="G29" s="7"/>
      <c r="H29" s="7"/>
      <c r="I29" s="23"/>
      <c r="J29" s="19"/>
      <c r="K29" s="8"/>
      <c r="L29" s="40">
        <f>L30</f>
        <v>34701.300000000003</v>
      </c>
      <c r="M29" s="40">
        <f>L29/L28*100</f>
        <v>4.1017522691178225</v>
      </c>
      <c r="N29" s="41"/>
      <c r="O29" s="40">
        <f>O30</f>
        <v>713680.8</v>
      </c>
      <c r="P29" s="41"/>
      <c r="Q29" s="41">
        <f>O29/O28*100</f>
        <v>47.132628524071087</v>
      </c>
      <c r="R29" s="40">
        <f>R30</f>
        <v>35297.1</v>
      </c>
      <c r="S29" s="51">
        <f>R29/R28*100</f>
        <v>4.2451763077570313</v>
      </c>
      <c r="T29" s="12"/>
    </row>
    <row r="30" spans="1:20" s="2" customFormat="1" ht="23.25" customHeight="1" x14ac:dyDescent="0.25">
      <c r="A30" s="104"/>
      <c r="B30" s="67" t="s">
        <v>109</v>
      </c>
      <c r="C30" s="6"/>
      <c r="D30" s="6"/>
      <c r="E30" s="20"/>
      <c r="F30" s="16"/>
      <c r="G30" s="7"/>
      <c r="H30" s="7"/>
      <c r="I30" s="23"/>
      <c r="J30" s="19"/>
      <c r="K30" s="8"/>
      <c r="L30" s="42">
        <v>34701.300000000003</v>
      </c>
      <c r="M30" s="42">
        <f>L30/L28*100</f>
        <v>4.1017522691178225</v>
      </c>
      <c r="N30" s="43"/>
      <c r="O30" s="42">
        <v>713680.8</v>
      </c>
      <c r="P30" s="43"/>
      <c r="Q30" s="43">
        <f>O30/O28*100</f>
        <v>47.132628524071087</v>
      </c>
      <c r="R30" s="42">
        <v>35297.1</v>
      </c>
      <c r="S30" s="52">
        <f>R30/R28*100</f>
        <v>4.2451763077570313</v>
      </c>
      <c r="T30" s="12"/>
    </row>
    <row r="31" spans="1:20" s="2" customFormat="1" ht="17.25" customHeight="1" x14ac:dyDescent="0.25">
      <c r="A31" s="104"/>
      <c r="B31" s="67" t="s">
        <v>112</v>
      </c>
      <c r="C31" s="6"/>
      <c r="D31" s="6"/>
      <c r="E31" s="20"/>
      <c r="F31" s="16"/>
      <c r="G31" s="7"/>
      <c r="H31" s="7"/>
      <c r="I31" s="23"/>
      <c r="J31" s="19"/>
      <c r="K31" s="8"/>
      <c r="L31" s="42">
        <v>0</v>
      </c>
      <c r="M31" s="42" t="s">
        <v>65</v>
      </c>
      <c r="N31" s="43"/>
      <c r="O31" s="42">
        <v>0</v>
      </c>
      <c r="P31" s="43"/>
      <c r="Q31" s="43" t="s">
        <v>65</v>
      </c>
      <c r="R31" s="42">
        <v>0</v>
      </c>
      <c r="S31" s="52" t="s">
        <v>65</v>
      </c>
      <c r="T31" s="12"/>
    </row>
    <row r="32" spans="1:20" s="2" customFormat="1" ht="17.25" customHeight="1" x14ac:dyDescent="0.25">
      <c r="A32" s="104"/>
      <c r="B32" s="67" t="s">
        <v>113</v>
      </c>
      <c r="C32" s="6"/>
      <c r="D32" s="6"/>
      <c r="E32" s="20"/>
      <c r="F32" s="16"/>
      <c r="G32" s="7"/>
      <c r="H32" s="7"/>
      <c r="I32" s="23"/>
      <c r="J32" s="19"/>
      <c r="K32" s="8"/>
      <c r="L32" s="42">
        <v>0</v>
      </c>
      <c r="M32" s="42" t="s">
        <v>65</v>
      </c>
      <c r="N32" s="43"/>
      <c r="O32" s="42">
        <v>0</v>
      </c>
      <c r="P32" s="43"/>
      <c r="Q32" s="43" t="s">
        <v>65</v>
      </c>
      <c r="R32" s="42">
        <v>0</v>
      </c>
      <c r="S32" s="52" t="s">
        <v>65</v>
      </c>
      <c r="T32" s="12"/>
    </row>
    <row r="33" spans="1:20" s="2" customFormat="1" ht="15.75" customHeight="1" x14ac:dyDescent="0.25">
      <c r="A33" s="104"/>
      <c r="B33" s="65" t="s">
        <v>114</v>
      </c>
      <c r="C33" s="6"/>
      <c r="D33" s="6"/>
      <c r="E33" s="20"/>
      <c r="F33" s="16"/>
      <c r="G33" s="7"/>
      <c r="H33" s="7"/>
      <c r="I33" s="23"/>
      <c r="J33" s="19"/>
      <c r="K33" s="8"/>
      <c r="L33" s="40">
        <v>811310.3</v>
      </c>
      <c r="M33" s="40">
        <f>L33/L28*100</f>
        <v>95.898247730882176</v>
      </c>
      <c r="N33" s="41"/>
      <c r="O33" s="40">
        <v>800516.1</v>
      </c>
      <c r="P33" s="41"/>
      <c r="Q33" s="41">
        <f>O33/O28*100</f>
        <v>52.867371475928927</v>
      </c>
      <c r="R33" s="40">
        <v>796166.6</v>
      </c>
      <c r="S33" s="51">
        <f>R33/R28*100</f>
        <v>95.754823692242979</v>
      </c>
      <c r="T33" s="12"/>
    </row>
    <row r="34" spans="1:20" s="2" customFormat="1" ht="30.75" customHeight="1" x14ac:dyDescent="0.25">
      <c r="A34" s="104" t="s">
        <v>120</v>
      </c>
      <c r="B34" s="85" t="s">
        <v>45</v>
      </c>
      <c r="C34" s="77" t="s">
        <v>16</v>
      </c>
      <c r="D34" s="77" t="s">
        <v>102</v>
      </c>
      <c r="E34" s="78">
        <v>3568788.41</v>
      </c>
      <c r="F34" s="84">
        <v>2990203.6</v>
      </c>
      <c r="G34" s="80">
        <v>3569348.4</v>
      </c>
      <c r="H34" s="80">
        <v>3122063.2</v>
      </c>
      <c r="I34" s="80"/>
      <c r="J34" s="80">
        <f t="shared" si="0"/>
        <v>0</v>
      </c>
      <c r="K34" s="80">
        <v>2322170.2000000002</v>
      </c>
      <c r="L34" s="82">
        <f>L35+L39</f>
        <v>2322170.2000000002</v>
      </c>
      <c r="M34" s="82">
        <f>L34/L198*100</f>
        <v>1.383713356444789</v>
      </c>
      <c r="N34" s="82">
        <v>2142214.7999999998</v>
      </c>
      <c r="O34" s="82">
        <f>O35+O39</f>
        <v>2142214.7999999998</v>
      </c>
      <c r="P34" s="82">
        <v>2081680.3</v>
      </c>
      <c r="Q34" s="82">
        <f>O34/O198*100</f>
        <v>1.3673838810256991</v>
      </c>
      <c r="R34" s="82">
        <f>R35+R39</f>
        <v>2081680.3</v>
      </c>
      <c r="S34" s="83">
        <f>R34/R198*100</f>
        <v>1.3949658567830365</v>
      </c>
      <c r="T34" s="12"/>
    </row>
    <row r="35" spans="1:20" s="2" customFormat="1" ht="18" customHeight="1" x14ac:dyDescent="0.25">
      <c r="A35" s="104"/>
      <c r="B35" s="68" t="s">
        <v>108</v>
      </c>
      <c r="C35" s="6"/>
      <c r="D35" s="6"/>
      <c r="E35" s="20"/>
      <c r="F35" s="16"/>
      <c r="G35" s="8"/>
      <c r="H35" s="8"/>
      <c r="I35" s="19"/>
      <c r="J35" s="19"/>
      <c r="K35" s="8"/>
      <c r="L35" s="40">
        <f>L36+L37+L38</f>
        <v>984695.6</v>
      </c>
      <c r="M35" s="40">
        <f>L35/L34*100</f>
        <v>42.404109741826844</v>
      </c>
      <c r="N35" s="41"/>
      <c r="O35" s="40">
        <f>O36+O37</f>
        <v>863558.9</v>
      </c>
      <c r="P35" s="41"/>
      <c r="Q35" s="41">
        <f>O35/O34*100</f>
        <v>40.311499108306045</v>
      </c>
      <c r="R35" s="40">
        <f>R36+R37</f>
        <v>841305.2</v>
      </c>
      <c r="S35" s="51">
        <f>R35/R34*100</f>
        <v>40.414716899612294</v>
      </c>
      <c r="T35" s="12"/>
    </row>
    <row r="36" spans="1:20" s="2" customFormat="1" ht="22.5" customHeight="1" x14ac:dyDescent="0.25">
      <c r="A36" s="104"/>
      <c r="B36" s="66" t="s">
        <v>109</v>
      </c>
      <c r="C36" s="6"/>
      <c r="D36" s="6"/>
      <c r="E36" s="20"/>
      <c r="F36" s="16"/>
      <c r="G36" s="8"/>
      <c r="H36" s="8"/>
      <c r="I36" s="19"/>
      <c r="J36" s="19"/>
      <c r="K36" s="8"/>
      <c r="L36" s="42">
        <v>3991.5</v>
      </c>
      <c r="M36" s="42">
        <f>L36/L34*100</f>
        <v>0.1718866257090027</v>
      </c>
      <c r="N36" s="43"/>
      <c r="O36" s="42">
        <v>3991.6</v>
      </c>
      <c r="P36" s="43"/>
      <c r="Q36" s="43">
        <f>O36/O34*100</f>
        <v>0.18633052110367271</v>
      </c>
      <c r="R36" s="42">
        <v>3991.6</v>
      </c>
      <c r="S36" s="52">
        <f>R36/R34*100</f>
        <v>0.19174894435038847</v>
      </c>
      <c r="T36" s="12"/>
    </row>
    <row r="37" spans="1:20" s="2" customFormat="1" ht="15.75" customHeight="1" x14ac:dyDescent="0.25">
      <c r="A37" s="104"/>
      <c r="B37" s="66" t="s">
        <v>112</v>
      </c>
      <c r="C37" s="6"/>
      <c r="D37" s="6"/>
      <c r="E37" s="20"/>
      <c r="F37" s="16"/>
      <c r="G37" s="8"/>
      <c r="H37" s="8"/>
      <c r="I37" s="19"/>
      <c r="J37" s="19"/>
      <c r="K37" s="8"/>
      <c r="L37" s="42">
        <v>980704.1</v>
      </c>
      <c r="M37" s="42">
        <f>L37/L34*100</f>
        <v>42.232223116117837</v>
      </c>
      <c r="N37" s="43"/>
      <c r="O37" s="42">
        <v>859567.3</v>
      </c>
      <c r="P37" s="43"/>
      <c r="Q37" s="43">
        <f>O37/O34*100</f>
        <v>40.125168587202367</v>
      </c>
      <c r="R37" s="42">
        <v>837313.6</v>
      </c>
      <c r="S37" s="52">
        <f>R37/R34*100</f>
        <v>40.222967955261907</v>
      </c>
      <c r="T37" s="12"/>
    </row>
    <row r="38" spans="1:20" s="2" customFormat="1" ht="16.5" customHeight="1" x14ac:dyDescent="0.25">
      <c r="A38" s="104"/>
      <c r="B38" s="66" t="s">
        <v>113</v>
      </c>
      <c r="C38" s="6"/>
      <c r="D38" s="6"/>
      <c r="E38" s="20"/>
      <c r="F38" s="16"/>
      <c r="G38" s="8"/>
      <c r="H38" s="8"/>
      <c r="I38" s="19"/>
      <c r="J38" s="19"/>
      <c r="K38" s="8"/>
      <c r="L38" s="42">
        <v>0</v>
      </c>
      <c r="M38" s="42" t="s">
        <v>65</v>
      </c>
      <c r="N38" s="43"/>
      <c r="O38" s="42">
        <v>0</v>
      </c>
      <c r="P38" s="43"/>
      <c r="Q38" s="43" t="s">
        <v>65</v>
      </c>
      <c r="R38" s="42">
        <v>0</v>
      </c>
      <c r="S38" s="52" t="s">
        <v>65</v>
      </c>
      <c r="T38" s="12"/>
    </row>
    <row r="39" spans="1:20" s="2" customFormat="1" ht="17.25" customHeight="1" x14ac:dyDescent="0.25">
      <c r="A39" s="104"/>
      <c r="B39" s="68" t="s">
        <v>114</v>
      </c>
      <c r="C39" s="6"/>
      <c r="D39" s="6"/>
      <c r="E39" s="20"/>
      <c r="F39" s="16"/>
      <c r="G39" s="8"/>
      <c r="H39" s="8"/>
      <c r="I39" s="19"/>
      <c r="J39" s="19"/>
      <c r="K39" s="8"/>
      <c r="L39" s="40">
        <v>1337474.6000000001</v>
      </c>
      <c r="M39" s="40">
        <f>L39/L34*100</f>
        <v>57.595890258173156</v>
      </c>
      <c r="N39" s="41"/>
      <c r="O39" s="40">
        <v>1278655.8999999999</v>
      </c>
      <c r="P39" s="41"/>
      <c r="Q39" s="41">
        <f>O39/O34*100</f>
        <v>59.688500891693963</v>
      </c>
      <c r="R39" s="40">
        <v>1240375.1000000001</v>
      </c>
      <c r="S39" s="51">
        <f>R39/R34*100</f>
        <v>59.585283100387713</v>
      </c>
      <c r="T39" s="12"/>
    </row>
    <row r="40" spans="1:20" s="2" customFormat="1" ht="33" customHeight="1" x14ac:dyDescent="0.25">
      <c r="A40" s="104" t="s">
        <v>121</v>
      </c>
      <c r="B40" s="85" t="s">
        <v>1</v>
      </c>
      <c r="C40" s="77" t="s">
        <v>17</v>
      </c>
      <c r="D40" s="77" t="s">
        <v>72</v>
      </c>
      <c r="E40" s="78">
        <v>240903.4</v>
      </c>
      <c r="F40" s="84">
        <v>232896</v>
      </c>
      <c r="G40" s="80">
        <v>240903.4</v>
      </c>
      <c r="H40" s="80">
        <v>259520.1</v>
      </c>
      <c r="I40" s="80"/>
      <c r="J40" s="80">
        <f t="shared" si="0"/>
        <v>0</v>
      </c>
      <c r="K40" s="80">
        <v>305776.90000000002</v>
      </c>
      <c r="L40" s="82">
        <f>L41+L45</f>
        <v>324392.40000000002</v>
      </c>
      <c r="M40" s="82">
        <f>L40/L198*100</f>
        <v>0.19329595074864908</v>
      </c>
      <c r="N40" s="82">
        <v>367670.5</v>
      </c>
      <c r="O40" s="82">
        <f>O41+O45</f>
        <v>491257.30000000005</v>
      </c>
      <c r="P40" s="82">
        <v>197458.8</v>
      </c>
      <c r="Q40" s="82">
        <f>O40/O198*100</f>
        <v>0.31357140911182496</v>
      </c>
      <c r="R40" s="82">
        <f>R41+R45</f>
        <v>590921.98499999999</v>
      </c>
      <c r="S40" s="83">
        <f>R40/R198*100</f>
        <v>0.39598587405446345</v>
      </c>
      <c r="T40" s="12"/>
    </row>
    <row r="41" spans="1:20" s="2" customFormat="1" ht="19.5" customHeight="1" x14ac:dyDescent="0.25">
      <c r="A41" s="104"/>
      <c r="B41" s="68" t="s">
        <v>108</v>
      </c>
      <c r="C41" s="6"/>
      <c r="D41" s="6"/>
      <c r="E41" s="20"/>
      <c r="F41" s="16"/>
      <c r="G41" s="8"/>
      <c r="H41" s="8"/>
      <c r="I41" s="19"/>
      <c r="J41" s="19"/>
      <c r="K41" s="8"/>
      <c r="L41" s="40">
        <f>L42</f>
        <v>78678.899999999994</v>
      </c>
      <c r="M41" s="40">
        <f>L41/L40*100</f>
        <v>24.254236535751144</v>
      </c>
      <c r="N41" s="41"/>
      <c r="O41" s="40">
        <f>O42</f>
        <v>258158.2</v>
      </c>
      <c r="P41" s="41"/>
      <c r="Q41" s="41">
        <f>O41/O40*100</f>
        <v>52.550506628603785</v>
      </c>
      <c r="R41" s="40">
        <f>R42</f>
        <v>365871.84</v>
      </c>
      <c r="S41" s="51">
        <f>R41/R40*100</f>
        <v>61.915421880944244</v>
      </c>
      <c r="T41" s="12"/>
    </row>
    <row r="42" spans="1:20" s="2" customFormat="1" ht="30.75" customHeight="1" x14ac:dyDescent="0.25">
      <c r="A42" s="104"/>
      <c r="B42" s="66" t="s">
        <v>109</v>
      </c>
      <c r="C42" s="6"/>
      <c r="D42" s="6"/>
      <c r="E42" s="20"/>
      <c r="F42" s="16"/>
      <c r="G42" s="8"/>
      <c r="H42" s="8"/>
      <c r="I42" s="19"/>
      <c r="J42" s="19"/>
      <c r="K42" s="8"/>
      <c r="L42" s="42">
        <v>78678.899999999994</v>
      </c>
      <c r="M42" s="42">
        <f>L42/L40*100</f>
        <v>24.254236535751144</v>
      </c>
      <c r="N42" s="43"/>
      <c r="O42" s="42">
        <v>258158.2</v>
      </c>
      <c r="P42" s="43"/>
      <c r="Q42" s="43">
        <f>O42/O40*100</f>
        <v>52.550506628603785</v>
      </c>
      <c r="R42" s="42">
        <v>365871.84</v>
      </c>
      <c r="S42" s="52">
        <f>R42/R40*100</f>
        <v>61.915421880944244</v>
      </c>
      <c r="T42" s="12"/>
    </row>
    <row r="43" spans="1:20" s="2" customFormat="1" ht="18" customHeight="1" x14ac:dyDescent="0.25">
      <c r="A43" s="104"/>
      <c r="B43" s="66" t="s">
        <v>112</v>
      </c>
      <c r="C43" s="6"/>
      <c r="D43" s="6"/>
      <c r="E43" s="20"/>
      <c r="F43" s="16"/>
      <c r="G43" s="8"/>
      <c r="H43" s="8"/>
      <c r="I43" s="19"/>
      <c r="J43" s="19"/>
      <c r="K43" s="8"/>
      <c r="L43" s="42">
        <v>0</v>
      </c>
      <c r="M43" s="42" t="s">
        <v>65</v>
      </c>
      <c r="N43" s="43"/>
      <c r="O43" s="42">
        <v>0</v>
      </c>
      <c r="P43" s="43"/>
      <c r="Q43" s="43" t="s">
        <v>65</v>
      </c>
      <c r="R43" s="42">
        <v>0</v>
      </c>
      <c r="S43" s="52" t="s">
        <v>65</v>
      </c>
      <c r="T43" s="12"/>
    </row>
    <row r="44" spans="1:20" s="2" customFormat="1" ht="17.25" customHeight="1" x14ac:dyDescent="0.25">
      <c r="A44" s="104"/>
      <c r="B44" s="66" t="s">
        <v>113</v>
      </c>
      <c r="C44" s="6"/>
      <c r="D44" s="6"/>
      <c r="E44" s="20"/>
      <c r="F44" s="16"/>
      <c r="G44" s="8"/>
      <c r="H44" s="8"/>
      <c r="I44" s="19"/>
      <c r="J44" s="19"/>
      <c r="K44" s="8"/>
      <c r="L44" s="42">
        <v>0</v>
      </c>
      <c r="M44" s="42" t="s">
        <v>65</v>
      </c>
      <c r="N44" s="43"/>
      <c r="O44" s="42">
        <v>0</v>
      </c>
      <c r="P44" s="43"/>
      <c r="Q44" s="43" t="s">
        <v>65</v>
      </c>
      <c r="R44" s="42">
        <v>0</v>
      </c>
      <c r="S44" s="52" t="s">
        <v>65</v>
      </c>
      <c r="T44" s="12"/>
    </row>
    <row r="45" spans="1:20" s="2" customFormat="1" ht="16.5" customHeight="1" x14ac:dyDescent="0.25">
      <c r="A45" s="104"/>
      <c r="B45" s="68" t="s">
        <v>114</v>
      </c>
      <c r="C45" s="6"/>
      <c r="D45" s="6"/>
      <c r="E45" s="20"/>
      <c r="F45" s="16"/>
      <c r="G45" s="8"/>
      <c r="H45" s="8"/>
      <c r="I45" s="19"/>
      <c r="J45" s="19"/>
      <c r="K45" s="8"/>
      <c r="L45" s="40">
        <v>245713.5</v>
      </c>
      <c r="M45" s="40">
        <f>L45/L40*100</f>
        <v>75.745763464248853</v>
      </c>
      <c r="N45" s="41"/>
      <c r="O45" s="40">
        <v>233099.1</v>
      </c>
      <c r="P45" s="41"/>
      <c r="Q45" s="41">
        <f>O45/O40*100</f>
        <v>47.449493371396208</v>
      </c>
      <c r="R45" s="40">
        <v>225050.14499999999</v>
      </c>
      <c r="S45" s="51">
        <f>R45/R40*100</f>
        <v>38.08457811905577</v>
      </c>
      <c r="T45" s="12"/>
    </row>
    <row r="46" spans="1:20" s="2" customFormat="1" ht="24.75" customHeight="1" x14ac:dyDescent="0.25">
      <c r="A46" s="104" t="s">
        <v>122</v>
      </c>
      <c r="B46" s="85" t="s">
        <v>2</v>
      </c>
      <c r="C46" s="113" t="s">
        <v>18</v>
      </c>
      <c r="D46" s="6" t="s">
        <v>87</v>
      </c>
      <c r="E46" s="20">
        <v>1652068.4</v>
      </c>
      <c r="F46" s="16">
        <v>1646549.8</v>
      </c>
      <c r="G46" s="8">
        <v>1872068.4</v>
      </c>
      <c r="H46" s="8">
        <v>1815212.4</v>
      </c>
      <c r="I46" s="19"/>
      <c r="J46" s="19">
        <f t="shared" si="0"/>
        <v>0</v>
      </c>
      <c r="K46" s="8">
        <v>1728269.7</v>
      </c>
      <c r="L46" s="82">
        <f>L47+L51</f>
        <v>1728269.7</v>
      </c>
      <c r="M46" s="82">
        <f>L46/L198*100</f>
        <v>1.0298254053164702</v>
      </c>
      <c r="N46" s="82">
        <v>373376.3</v>
      </c>
      <c r="O46" s="82">
        <f>O47+O51</f>
        <v>373376.3</v>
      </c>
      <c r="P46" s="82">
        <v>389639.1</v>
      </c>
      <c r="Q46" s="82">
        <f>O46/O198*100</f>
        <v>0.23832751700577168</v>
      </c>
      <c r="R46" s="82">
        <f>R47+R51</f>
        <v>389639.1</v>
      </c>
      <c r="S46" s="83">
        <f>R46/R198*100</f>
        <v>0.26110312950921005</v>
      </c>
      <c r="T46" s="12"/>
    </row>
    <row r="47" spans="1:20" s="2" customFormat="1" ht="18.75" customHeight="1" x14ac:dyDescent="0.25">
      <c r="A47" s="104"/>
      <c r="B47" s="68" t="s">
        <v>108</v>
      </c>
      <c r="C47" s="113"/>
      <c r="D47" s="6"/>
      <c r="E47" s="20"/>
      <c r="F47" s="16"/>
      <c r="G47" s="8"/>
      <c r="H47" s="8"/>
      <c r="I47" s="19"/>
      <c r="J47" s="19"/>
      <c r="K47" s="8"/>
      <c r="L47" s="40">
        <f>L48+L49</f>
        <v>1602228</v>
      </c>
      <c r="M47" s="40">
        <f>L47/L46*100</f>
        <v>92.707058394878999</v>
      </c>
      <c r="N47" s="41"/>
      <c r="O47" s="40">
        <f>O48+O49</f>
        <v>256544.3</v>
      </c>
      <c r="P47" s="41"/>
      <c r="Q47" s="41">
        <f>O47/O46*100</f>
        <v>68.709315508241957</v>
      </c>
      <c r="R47" s="40">
        <f>R48+R49</f>
        <v>222851.1</v>
      </c>
      <c r="S47" s="51">
        <f>R47/R46*100</f>
        <v>57.194234356870247</v>
      </c>
      <c r="T47" s="12"/>
    </row>
    <row r="48" spans="1:20" s="2" customFormat="1" ht="30.75" customHeight="1" x14ac:dyDescent="0.25">
      <c r="A48" s="104"/>
      <c r="B48" s="66" t="s">
        <v>109</v>
      </c>
      <c r="C48" s="113"/>
      <c r="D48" s="6"/>
      <c r="E48" s="20"/>
      <c r="F48" s="16"/>
      <c r="G48" s="8"/>
      <c r="H48" s="8"/>
      <c r="I48" s="19"/>
      <c r="J48" s="19"/>
      <c r="K48" s="8"/>
      <c r="L48" s="42">
        <v>0</v>
      </c>
      <c r="M48" s="42" t="s">
        <v>65</v>
      </c>
      <c r="N48" s="43"/>
      <c r="O48" s="42">
        <v>9000</v>
      </c>
      <c r="P48" s="43"/>
      <c r="Q48" s="43">
        <f>O48/O46*100</f>
        <v>2.4104368702566288</v>
      </c>
      <c r="R48" s="42">
        <v>42000</v>
      </c>
      <c r="S48" s="52">
        <f>R48/R46*100</f>
        <v>10.779205680333417</v>
      </c>
      <c r="T48" s="12"/>
    </row>
    <row r="49" spans="1:20" s="2" customFormat="1" ht="17.25" customHeight="1" x14ac:dyDescent="0.25">
      <c r="A49" s="104"/>
      <c r="B49" s="66" t="s">
        <v>112</v>
      </c>
      <c r="C49" s="113"/>
      <c r="D49" s="6"/>
      <c r="E49" s="20"/>
      <c r="F49" s="16"/>
      <c r="G49" s="8"/>
      <c r="H49" s="8"/>
      <c r="I49" s="19"/>
      <c r="J49" s="19"/>
      <c r="K49" s="8"/>
      <c r="L49" s="42">
        <v>1602228</v>
      </c>
      <c r="M49" s="42">
        <f>L49/L46*100</f>
        <v>92.707058394878999</v>
      </c>
      <c r="N49" s="43"/>
      <c r="O49" s="42">
        <v>247544.3</v>
      </c>
      <c r="P49" s="43"/>
      <c r="Q49" s="43">
        <f>O49/O46*100</f>
        <v>66.298878637985325</v>
      </c>
      <c r="R49" s="42">
        <v>180851.1</v>
      </c>
      <c r="S49" s="52">
        <f>R49/R46*100</f>
        <v>46.415028676536828</v>
      </c>
      <c r="T49" s="12"/>
    </row>
    <row r="50" spans="1:20" s="2" customFormat="1" ht="16.5" customHeight="1" x14ac:dyDescent="0.25">
      <c r="A50" s="104"/>
      <c r="B50" s="66" t="s">
        <v>113</v>
      </c>
      <c r="C50" s="113"/>
      <c r="D50" s="6"/>
      <c r="E50" s="20"/>
      <c r="F50" s="16"/>
      <c r="G50" s="8"/>
      <c r="H50" s="8"/>
      <c r="I50" s="19"/>
      <c r="J50" s="19"/>
      <c r="K50" s="8"/>
      <c r="L50" s="42">
        <v>0</v>
      </c>
      <c r="M50" s="42" t="s">
        <v>65</v>
      </c>
      <c r="N50" s="43"/>
      <c r="O50" s="42">
        <v>0</v>
      </c>
      <c r="P50" s="43"/>
      <c r="Q50" s="43" t="s">
        <v>65</v>
      </c>
      <c r="R50" s="42">
        <v>0</v>
      </c>
      <c r="S50" s="52" t="s">
        <v>65</v>
      </c>
      <c r="T50" s="12"/>
    </row>
    <row r="51" spans="1:20" s="2" customFormat="1" ht="17.25" customHeight="1" x14ac:dyDescent="0.25">
      <c r="A51" s="104"/>
      <c r="B51" s="68" t="s">
        <v>114</v>
      </c>
      <c r="C51" s="113"/>
      <c r="D51" s="6"/>
      <c r="E51" s="20"/>
      <c r="F51" s="16"/>
      <c r="G51" s="8"/>
      <c r="H51" s="8"/>
      <c r="I51" s="19"/>
      <c r="J51" s="19"/>
      <c r="K51" s="8"/>
      <c r="L51" s="40">
        <v>126041.7</v>
      </c>
      <c r="M51" s="40">
        <f>L51/L46*100</f>
        <v>7.2929416051210065</v>
      </c>
      <c r="N51" s="41"/>
      <c r="O51" s="40">
        <v>116832</v>
      </c>
      <c r="P51" s="41"/>
      <c r="Q51" s="41">
        <f>O51/O46*100</f>
        <v>31.290684491758046</v>
      </c>
      <c r="R51" s="40">
        <v>166788</v>
      </c>
      <c r="S51" s="51">
        <f>R51/R46*100</f>
        <v>42.80576564312976</v>
      </c>
      <c r="T51" s="12"/>
    </row>
    <row r="52" spans="1:20" s="2" customFormat="1" ht="21" customHeight="1" x14ac:dyDescent="0.25">
      <c r="A52" s="104" t="s">
        <v>123</v>
      </c>
      <c r="B52" s="85" t="s">
        <v>3</v>
      </c>
      <c r="C52" s="113" t="s">
        <v>19</v>
      </c>
      <c r="D52" s="6" t="s">
        <v>73</v>
      </c>
      <c r="E52" s="20">
        <v>2406988</v>
      </c>
      <c r="F52" s="16">
        <v>2397302.1</v>
      </c>
      <c r="G52" s="7">
        <v>2932140.7</v>
      </c>
      <c r="H52" s="7">
        <v>2063427.4</v>
      </c>
      <c r="I52" s="23"/>
      <c r="J52" s="19">
        <f t="shared" si="0"/>
        <v>0</v>
      </c>
      <c r="K52" s="8">
        <v>580340</v>
      </c>
      <c r="L52" s="82">
        <v>3106688.2</v>
      </c>
      <c r="M52" s="82">
        <f>L52/L198*100</f>
        <v>1.8511847050011323</v>
      </c>
      <c r="N52" s="82">
        <v>569905.5</v>
      </c>
      <c r="O52" s="82">
        <v>836800.7</v>
      </c>
      <c r="P52" s="82">
        <v>275423.09999999998</v>
      </c>
      <c r="Q52" s="82">
        <f>O52/O198*100</f>
        <v>0.53413307984382419</v>
      </c>
      <c r="R52" s="82">
        <v>707799.8</v>
      </c>
      <c r="S52" s="83">
        <f>R52/R198*100</f>
        <v>0.47430748825257268</v>
      </c>
      <c r="T52" s="12"/>
    </row>
    <row r="53" spans="1:20" s="2" customFormat="1" ht="17.25" customHeight="1" x14ac:dyDescent="0.25">
      <c r="A53" s="104"/>
      <c r="B53" s="68" t="s">
        <v>108</v>
      </c>
      <c r="C53" s="113"/>
      <c r="D53" s="6"/>
      <c r="E53" s="20"/>
      <c r="F53" s="16"/>
      <c r="G53" s="7"/>
      <c r="H53" s="7"/>
      <c r="I53" s="23"/>
      <c r="J53" s="19"/>
      <c r="K53" s="8"/>
      <c r="L53" s="40">
        <f>L54</f>
        <v>2652637.2000000002</v>
      </c>
      <c r="M53" s="40">
        <f>L53/L52*100</f>
        <v>85.384725766814967</v>
      </c>
      <c r="N53" s="41"/>
      <c r="O53" s="40">
        <f>O54</f>
        <v>391836.1</v>
      </c>
      <c r="P53" s="41"/>
      <c r="Q53" s="41">
        <f>O53/O52*100</f>
        <v>46.825498592436645</v>
      </c>
      <c r="R53" s="40">
        <f>R54</f>
        <v>286539.5</v>
      </c>
      <c r="S53" s="51">
        <f>R53/R52*100</f>
        <v>40.483128138775967</v>
      </c>
      <c r="T53" s="12"/>
    </row>
    <row r="54" spans="1:20" s="2" customFormat="1" ht="25.5" customHeight="1" x14ac:dyDescent="0.25">
      <c r="A54" s="104"/>
      <c r="B54" s="66" t="s">
        <v>109</v>
      </c>
      <c r="C54" s="113"/>
      <c r="D54" s="6"/>
      <c r="E54" s="20"/>
      <c r="F54" s="16"/>
      <c r="G54" s="7"/>
      <c r="H54" s="7"/>
      <c r="I54" s="23"/>
      <c r="J54" s="19"/>
      <c r="K54" s="8"/>
      <c r="L54" s="42">
        <v>2652637.2000000002</v>
      </c>
      <c r="M54" s="42">
        <f>L54/L52*100</f>
        <v>85.384725766814967</v>
      </c>
      <c r="N54" s="43"/>
      <c r="O54" s="42">
        <v>391836.1</v>
      </c>
      <c r="P54" s="43"/>
      <c r="Q54" s="43">
        <f>O54/O52*100</f>
        <v>46.825498592436645</v>
      </c>
      <c r="R54" s="42">
        <v>286539.5</v>
      </c>
      <c r="S54" s="52">
        <f>R54/R52*100</f>
        <v>40.483128138775967</v>
      </c>
      <c r="T54" s="12"/>
    </row>
    <row r="55" spans="1:20" s="2" customFormat="1" ht="15.75" customHeight="1" x14ac:dyDescent="0.25">
      <c r="A55" s="104"/>
      <c r="B55" s="66" t="s">
        <v>112</v>
      </c>
      <c r="C55" s="113"/>
      <c r="D55" s="6"/>
      <c r="E55" s="20"/>
      <c r="F55" s="16"/>
      <c r="G55" s="7"/>
      <c r="H55" s="7"/>
      <c r="I55" s="23"/>
      <c r="J55" s="19"/>
      <c r="K55" s="8"/>
      <c r="L55" s="42">
        <v>0</v>
      </c>
      <c r="M55" s="42" t="s">
        <v>65</v>
      </c>
      <c r="N55" s="43"/>
      <c r="O55" s="42">
        <v>0</v>
      </c>
      <c r="P55" s="43"/>
      <c r="Q55" s="43" t="s">
        <v>65</v>
      </c>
      <c r="R55" s="42">
        <v>0</v>
      </c>
      <c r="S55" s="52" t="s">
        <v>65</v>
      </c>
      <c r="T55" s="12"/>
    </row>
    <row r="56" spans="1:20" s="2" customFormat="1" ht="17.25" customHeight="1" x14ac:dyDescent="0.25">
      <c r="A56" s="104"/>
      <c r="B56" s="66" t="s">
        <v>113</v>
      </c>
      <c r="C56" s="113"/>
      <c r="D56" s="6"/>
      <c r="E56" s="20"/>
      <c r="F56" s="16"/>
      <c r="G56" s="7"/>
      <c r="H56" s="7"/>
      <c r="I56" s="23"/>
      <c r="J56" s="19"/>
      <c r="K56" s="8"/>
      <c r="L56" s="42">
        <v>0</v>
      </c>
      <c r="M56" s="42" t="s">
        <v>65</v>
      </c>
      <c r="N56" s="43"/>
      <c r="O56" s="42">
        <v>0</v>
      </c>
      <c r="P56" s="43"/>
      <c r="Q56" s="43" t="s">
        <v>65</v>
      </c>
      <c r="R56" s="42">
        <v>0</v>
      </c>
      <c r="S56" s="52" t="s">
        <v>65</v>
      </c>
      <c r="T56" s="12"/>
    </row>
    <row r="57" spans="1:20" s="2" customFormat="1" ht="15" customHeight="1" x14ac:dyDescent="0.25">
      <c r="A57" s="104"/>
      <c r="B57" s="68" t="s">
        <v>114</v>
      </c>
      <c r="C57" s="113"/>
      <c r="D57" s="6"/>
      <c r="E57" s="20"/>
      <c r="F57" s="16"/>
      <c r="G57" s="7"/>
      <c r="H57" s="7"/>
      <c r="I57" s="23"/>
      <c r="J57" s="19"/>
      <c r="K57" s="8"/>
      <c r="L57" s="40">
        <v>454051</v>
      </c>
      <c r="M57" s="40">
        <f>L57/L52*100</f>
        <v>14.615274233185035</v>
      </c>
      <c r="N57" s="41"/>
      <c r="O57" s="40">
        <v>444964.6</v>
      </c>
      <c r="P57" s="41"/>
      <c r="Q57" s="41">
        <f>O57/O52*100</f>
        <v>53.174501407563355</v>
      </c>
      <c r="R57" s="40">
        <v>421260.3</v>
      </c>
      <c r="S57" s="51">
        <f>R57/R52*100</f>
        <v>59.516871861224033</v>
      </c>
      <c r="T57" s="12"/>
    </row>
    <row r="58" spans="1:20" s="24" customFormat="1" ht="21" customHeight="1" x14ac:dyDescent="0.25">
      <c r="A58" s="106" t="s">
        <v>124</v>
      </c>
      <c r="B58" s="85" t="s">
        <v>32</v>
      </c>
      <c r="C58" s="112" t="s">
        <v>20</v>
      </c>
      <c r="D58" s="25" t="s">
        <v>86</v>
      </c>
      <c r="E58" s="30">
        <v>3401089.2</v>
      </c>
      <c r="F58" s="27">
        <v>3271801</v>
      </c>
      <c r="G58" s="28">
        <v>3401089.2</v>
      </c>
      <c r="H58" s="28">
        <v>4826573.7</v>
      </c>
      <c r="I58" s="19"/>
      <c r="J58" s="19">
        <f t="shared" si="0"/>
        <v>0</v>
      </c>
      <c r="K58" s="28">
        <v>3751523.4</v>
      </c>
      <c r="L58" s="82">
        <f>L59+L63</f>
        <v>3751523.4</v>
      </c>
      <c r="M58" s="82">
        <f>L58/L198*100</f>
        <v>2.2354231552860195</v>
      </c>
      <c r="N58" s="82">
        <v>3625081.3</v>
      </c>
      <c r="O58" s="82">
        <f>O59+O63</f>
        <v>3625081.3</v>
      </c>
      <c r="P58" s="82">
        <v>3829248.1</v>
      </c>
      <c r="Q58" s="82">
        <f>O58/O198*100</f>
        <v>2.3139032262440193</v>
      </c>
      <c r="R58" s="82">
        <f>R59+R63</f>
        <v>3829248.1</v>
      </c>
      <c r="S58" s="83">
        <f>R58/R198*100</f>
        <v>2.566037809288638</v>
      </c>
      <c r="T58" s="29"/>
    </row>
    <row r="59" spans="1:20" s="24" customFormat="1" ht="17.25" customHeight="1" x14ac:dyDescent="0.25">
      <c r="A59" s="106"/>
      <c r="B59" s="69" t="s">
        <v>108</v>
      </c>
      <c r="C59" s="112"/>
      <c r="D59" s="25"/>
      <c r="E59" s="30"/>
      <c r="F59" s="27"/>
      <c r="G59" s="28"/>
      <c r="H59" s="28"/>
      <c r="I59" s="19"/>
      <c r="J59" s="19"/>
      <c r="K59" s="28"/>
      <c r="L59" s="40">
        <f>L60</f>
        <v>405684</v>
      </c>
      <c r="M59" s="40">
        <f>L59/L58*100</f>
        <v>10.813846982801707</v>
      </c>
      <c r="N59" s="40"/>
      <c r="O59" s="40">
        <f>O60</f>
        <v>346493.9</v>
      </c>
      <c r="P59" s="40"/>
      <c r="Q59" s="40">
        <f>O59/O58*100</f>
        <v>9.5582380455853517</v>
      </c>
      <c r="R59" s="40">
        <f>R60</f>
        <v>620150.1</v>
      </c>
      <c r="S59" s="53">
        <f>R59/R58*100</f>
        <v>16.195088012187039</v>
      </c>
      <c r="T59" s="29"/>
    </row>
    <row r="60" spans="1:20" s="24" customFormat="1" ht="28.5" customHeight="1" x14ac:dyDescent="0.25">
      <c r="A60" s="106"/>
      <c r="B60" s="70" t="s">
        <v>109</v>
      </c>
      <c r="C60" s="112"/>
      <c r="D60" s="25"/>
      <c r="E60" s="30"/>
      <c r="F60" s="27"/>
      <c r="G60" s="28"/>
      <c r="H60" s="28"/>
      <c r="I60" s="19"/>
      <c r="J60" s="19"/>
      <c r="K60" s="28"/>
      <c r="L60" s="42">
        <v>405684</v>
      </c>
      <c r="M60" s="42">
        <f>L60/L58*100</f>
        <v>10.813846982801707</v>
      </c>
      <c r="N60" s="42"/>
      <c r="O60" s="42">
        <v>346493.9</v>
      </c>
      <c r="P60" s="42"/>
      <c r="Q60" s="42">
        <f>O60/O58*100</f>
        <v>9.5582380455853517</v>
      </c>
      <c r="R60" s="42">
        <v>620150.1</v>
      </c>
      <c r="S60" s="54">
        <f>R60/R58*100</f>
        <v>16.195088012187039</v>
      </c>
      <c r="T60" s="29"/>
    </row>
    <row r="61" spans="1:20" s="24" customFormat="1" ht="16.5" customHeight="1" x14ac:dyDescent="0.25">
      <c r="A61" s="106"/>
      <c r="B61" s="70" t="s">
        <v>112</v>
      </c>
      <c r="C61" s="112"/>
      <c r="D61" s="25"/>
      <c r="E61" s="30"/>
      <c r="F61" s="27"/>
      <c r="G61" s="28"/>
      <c r="H61" s="28"/>
      <c r="I61" s="19"/>
      <c r="J61" s="19"/>
      <c r="K61" s="28"/>
      <c r="L61" s="42">
        <v>0</v>
      </c>
      <c r="M61" s="42" t="s">
        <v>65</v>
      </c>
      <c r="N61" s="42"/>
      <c r="O61" s="42">
        <v>0</v>
      </c>
      <c r="P61" s="42"/>
      <c r="Q61" s="42" t="s">
        <v>65</v>
      </c>
      <c r="R61" s="42">
        <v>0</v>
      </c>
      <c r="S61" s="54" t="s">
        <v>65</v>
      </c>
      <c r="T61" s="29"/>
    </row>
    <row r="62" spans="1:20" s="24" customFormat="1" ht="17.25" customHeight="1" x14ac:dyDescent="0.25">
      <c r="A62" s="106"/>
      <c r="B62" s="70" t="s">
        <v>113</v>
      </c>
      <c r="C62" s="112"/>
      <c r="D62" s="25"/>
      <c r="E62" s="30"/>
      <c r="F62" s="27"/>
      <c r="G62" s="28"/>
      <c r="H62" s="28"/>
      <c r="I62" s="19"/>
      <c r="J62" s="19"/>
      <c r="K62" s="28"/>
      <c r="L62" s="42">
        <v>0</v>
      </c>
      <c r="M62" s="42" t="s">
        <v>65</v>
      </c>
      <c r="N62" s="42"/>
      <c r="O62" s="42">
        <v>0</v>
      </c>
      <c r="P62" s="42"/>
      <c r="Q62" s="42" t="s">
        <v>65</v>
      </c>
      <c r="R62" s="42">
        <v>0</v>
      </c>
      <c r="S62" s="54" t="s">
        <v>65</v>
      </c>
      <c r="T62" s="29"/>
    </row>
    <row r="63" spans="1:20" s="24" customFormat="1" ht="16.5" customHeight="1" x14ac:dyDescent="0.25">
      <c r="A63" s="106"/>
      <c r="B63" s="69" t="s">
        <v>114</v>
      </c>
      <c r="C63" s="112"/>
      <c r="D63" s="25"/>
      <c r="E63" s="30"/>
      <c r="F63" s="27"/>
      <c r="G63" s="28"/>
      <c r="H63" s="28"/>
      <c r="I63" s="19"/>
      <c r="J63" s="19"/>
      <c r="K63" s="28"/>
      <c r="L63" s="40">
        <v>3345839.4</v>
      </c>
      <c r="M63" s="40">
        <f>L63/L58*100</f>
        <v>89.186153017198293</v>
      </c>
      <c r="N63" s="40"/>
      <c r="O63" s="40">
        <v>3278587.4</v>
      </c>
      <c r="P63" s="40"/>
      <c r="Q63" s="40">
        <f>O63/O58*100</f>
        <v>90.441761954414659</v>
      </c>
      <c r="R63" s="40">
        <v>3209098</v>
      </c>
      <c r="S63" s="53">
        <f>R63/R58*100</f>
        <v>83.804911987812957</v>
      </c>
      <c r="T63" s="29"/>
    </row>
    <row r="64" spans="1:20" s="2" customFormat="1" ht="21" customHeight="1" x14ac:dyDescent="0.25">
      <c r="A64" s="104" t="s">
        <v>125</v>
      </c>
      <c r="B64" s="76" t="s">
        <v>33</v>
      </c>
      <c r="C64" s="77">
        <v>10</v>
      </c>
      <c r="D64" s="77" t="s">
        <v>74</v>
      </c>
      <c r="E64" s="78">
        <v>332278.3</v>
      </c>
      <c r="F64" s="84">
        <v>332278.3</v>
      </c>
      <c r="G64" s="80">
        <v>332278.3</v>
      </c>
      <c r="H64" s="80">
        <v>367880.3</v>
      </c>
      <c r="I64" s="80"/>
      <c r="J64" s="80">
        <f t="shared" si="0"/>
        <v>0</v>
      </c>
      <c r="K64" s="80">
        <v>317714</v>
      </c>
      <c r="L64" s="82">
        <f>L65+L69</f>
        <v>413532.6</v>
      </c>
      <c r="M64" s="82">
        <f>L64/L198*100</f>
        <v>0.24641199079436138</v>
      </c>
      <c r="N64" s="82">
        <v>326705.8</v>
      </c>
      <c r="O64" s="82">
        <f>O65+O69</f>
        <v>392697.9</v>
      </c>
      <c r="P64" s="82">
        <v>264908.5</v>
      </c>
      <c r="Q64" s="82">
        <f>O64/O198*100</f>
        <v>0.25066056801243364</v>
      </c>
      <c r="R64" s="82">
        <f>R65+R69</f>
        <v>379138</v>
      </c>
      <c r="S64" s="83">
        <f>R64/R198*100</f>
        <v>0.25406618154046368</v>
      </c>
      <c r="T64" s="12"/>
    </row>
    <row r="65" spans="1:20" s="2" customFormat="1" ht="17.25" customHeight="1" x14ac:dyDescent="0.25">
      <c r="A65" s="104"/>
      <c r="B65" s="65" t="s">
        <v>108</v>
      </c>
      <c r="C65" s="6"/>
      <c r="D65" s="6"/>
      <c r="E65" s="20"/>
      <c r="F65" s="16"/>
      <c r="G65" s="8"/>
      <c r="H65" s="8"/>
      <c r="I65" s="19"/>
      <c r="J65" s="19"/>
      <c r="K65" s="8"/>
      <c r="L65" s="40">
        <f>L66</f>
        <v>20440.599999999999</v>
      </c>
      <c r="M65" s="40">
        <f>L65/L64*100</f>
        <v>4.9429234841461103</v>
      </c>
      <c r="N65" s="41"/>
      <c r="O65" s="40">
        <v>0</v>
      </c>
      <c r="P65" s="41"/>
      <c r="Q65" s="41" t="s">
        <v>65</v>
      </c>
      <c r="R65" s="40">
        <v>0</v>
      </c>
      <c r="S65" s="51" t="s">
        <v>65</v>
      </c>
      <c r="T65" s="12"/>
    </row>
    <row r="66" spans="1:20" s="2" customFormat="1" ht="27" customHeight="1" x14ac:dyDescent="0.25">
      <c r="A66" s="104"/>
      <c r="B66" s="67" t="s">
        <v>109</v>
      </c>
      <c r="C66" s="6"/>
      <c r="D66" s="6"/>
      <c r="E66" s="20"/>
      <c r="F66" s="16"/>
      <c r="G66" s="8"/>
      <c r="H66" s="8"/>
      <c r="I66" s="19"/>
      <c r="J66" s="19"/>
      <c r="K66" s="8"/>
      <c r="L66" s="42">
        <v>20440.599999999999</v>
      </c>
      <c r="M66" s="42">
        <f>L66/L64*100</f>
        <v>4.9429234841461103</v>
      </c>
      <c r="N66" s="43"/>
      <c r="O66" s="42">
        <v>0</v>
      </c>
      <c r="P66" s="43"/>
      <c r="Q66" s="43" t="s">
        <v>65</v>
      </c>
      <c r="R66" s="42">
        <v>0</v>
      </c>
      <c r="S66" s="52" t="s">
        <v>65</v>
      </c>
      <c r="T66" s="12"/>
    </row>
    <row r="67" spans="1:20" s="2" customFormat="1" ht="17.25" customHeight="1" x14ac:dyDescent="0.25">
      <c r="A67" s="104"/>
      <c r="B67" s="67" t="s">
        <v>112</v>
      </c>
      <c r="C67" s="6"/>
      <c r="D67" s="6"/>
      <c r="E67" s="20"/>
      <c r="F67" s="16"/>
      <c r="G67" s="8"/>
      <c r="H67" s="8"/>
      <c r="I67" s="19"/>
      <c r="J67" s="19"/>
      <c r="K67" s="8"/>
      <c r="L67" s="42">
        <v>0</v>
      </c>
      <c r="M67" s="42" t="s">
        <v>65</v>
      </c>
      <c r="N67" s="43"/>
      <c r="O67" s="42">
        <v>0</v>
      </c>
      <c r="P67" s="43"/>
      <c r="Q67" s="43" t="s">
        <v>65</v>
      </c>
      <c r="R67" s="42">
        <v>0</v>
      </c>
      <c r="S67" s="52" t="s">
        <v>65</v>
      </c>
      <c r="T67" s="12"/>
    </row>
    <row r="68" spans="1:20" s="2" customFormat="1" ht="16.5" customHeight="1" x14ac:dyDescent="0.25">
      <c r="A68" s="104"/>
      <c r="B68" s="67" t="s">
        <v>113</v>
      </c>
      <c r="C68" s="6"/>
      <c r="D68" s="6"/>
      <c r="E68" s="20"/>
      <c r="F68" s="16"/>
      <c r="G68" s="8"/>
      <c r="H68" s="8"/>
      <c r="I68" s="19"/>
      <c r="J68" s="19"/>
      <c r="K68" s="8"/>
      <c r="L68" s="42">
        <v>0</v>
      </c>
      <c r="M68" s="42" t="s">
        <v>65</v>
      </c>
      <c r="N68" s="43"/>
      <c r="O68" s="42">
        <v>0</v>
      </c>
      <c r="P68" s="43"/>
      <c r="Q68" s="43" t="s">
        <v>65</v>
      </c>
      <c r="R68" s="42">
        <v>0</v>
      </c>
      <c r="S68" s="52" t="s">
        <v>65</v>
      </c>
      <c r="T68" s="12"/>
    </row>
    <row r="69" spans="1:20" s="2" customFormat="1" ht="16.5" customHeight="1" x14ac:dyDescent="0.25">
      <c r="A69" s="104"/>
      <c r="B69" s="65" t="s">
        <v>114</v>
      </c>
      <c r="C69" s="6"/>
      <c r="D69" s="6"/>
      <c r="E69" s="20"/>
      <c r="F69" s="16"/>
      <c r="G69" s="8"/>
      <c r="H69" s="8"/>
      <c r="I69" s="19"/>
      <c r="J69" s="19"/>
      <c r="K69" s="8"/>
      <c r="L69" s="40">
        <v>393092</v>
      </c>
      <c r="M69" s="40">
        <f>L69/L64*100</f>
        <v>95.057076515853893</v>
      </c>
      <c r="N69" s="41"/>
      <c r="O69" s="40">
        <v>392697.9</v>
      </c>
      <c r="P69" s="41"/>
      <c r="Q69" s="41">
        <f>O69/O64*100</f>
        <v>100</v>
      </c>
      <c r="R69" s="40">
        <v>379138</v>
      </c>
      <c r="S69" s="51">
        <f>R69/R64*100</f>
        <v>100</v>
      </c>
      <c r="T69" s="12"/>
    </row>
    <row r="70" spans="1:20" s="2" customFormat="1" ht="30" customHeight="1" x14ac:dyDescent="0.25">
      <c r="A70" s="104" t="s">
        <v>126</v>
      </c>
      <c r="B70" s="76" t="s">
        <v>104</v>
      </c>
      <c r="C70" s="77">
        <v>11</v>
      </c>
      <c r="D70" s="77" t="s">
        <v>85</v>
      </c>
      <c r="E70" s="78">
        <v>55393.1</v>
      </c>
      <c r="F70" s="84">
        <v>55393.1</v>
      </c>
      <c r="G70" s="80">
        <v>55393.1</v>
      </c>
      <c r="H70" s="80">
        <v>71350.899999999994</v>
      </c>
      <c r="I70" s="80"/>
      <c r="J70" s="80">
        <f t="shared" si="0"/>
        <v>0</v>
      </c>
      <c r="K70" s="80">
        <v>81363.100000000006</v>
      </c>
      <c r="L70" s="82">
        <v>81363.100000000006</v>
      </c>
      <c r="M70" s="86">
        <f>L70/L198*100</f>
        <v>4.8481893442501763E-2</v>
      </c>
      <c r="N70" s="82">
        <v>77263.8</v>
      </c>
      <c r="O70" s="82">
        <v>77263.8</v>
      </c>
      <c r="P70" s="82">
        <v>74595.899999999994</v>
      </c>
      <c r="Q70" s="86">
        <f>O70/O198*100</f>
        <v>4.9317778360411575E-2</v>
      </c>
      <c r="R70" s="82">
        <v>74595.899999999994</v>
      </c>
      <c r="S70" s="87">
        <f>R70/R198*100</f>
        <v>4.9987855270572389E-2</v>
      </c>
      <c r="T70" s="12"/>
    </row>
    <row r="71" spans="1:20" s="2" customFormat="1" ht="17.25" customHeight="1" x14ac:dyDescent="0.25">
      <c r="A71" s="104"/>
      <c r="B71" s="71" t="s">
        <v>108</v>
      </c>
      <c r="C71" s="6"/>
      <c r="D71" s="6"/>
      <c r="E71" s="20"/>
      <c r="F71" s="16"/>
      <c r="G71" s="8"/>
      <c r="H71" s="8"/>
      <c r="I71" s="19"/>
      <c r="J71" s="19"/>
      <c r="K71" s="8"/>
      <c r="L71" s="40">
        <v>0</v>
      </c>
      <c r="M71" s="40" t="s">
        <v>65</v>
      </c>
      <c r="N71" s="41"/>
      <c r="O71" s="40">
        <v>0</v>
      </c>
      <c r="P71" s="41"/>
      <c r="Q71" s="41" t="s">
        <v>65</v>
      </c>
      <c r="R71" s="40">
        <v>0</v>
      </c>
      <c r="S71" s="51" t="s">
        <v>65</v>
      </c>
      <c r="T71" s="12"/>
    </row>
    <row r="72" spans="1:20" s="2" customFormat="1" ht="27" customHeight="1" x14ac:dyDescent="0.25">
      <c r="A72" s="104"/>
      <c r="B72" s="72" t="s">
        <v>109</v>
      </c>
      <c r="C72" s="6"/>
      <c r="D72" s="6"/>
      <c r="E72" s="20"/>
      <c r="F72" s="16"/>
      <c r="G72" s="8"/>
      <c r="H72" s="8"/>
      <c r="I72" s="19"/>
      <c r="J72" s="19"/>
      <c r="K72" s="8"/>
      <c r="L72" s="42">
        <v>0</v>
      </c>
      <c r="M72" s="42" t="s">
        <v>65</v>
      </c>
      <c r="N72" s="43"/>
      <c r="O72" s="42">
        <v>0</v>
      </c>
      <c r="P72" s="43"/>
      <c r="Q72" s="43" t="s">
        <v>65</v>
      </c>
      <c r="R72" s="42">
        <v>0</v>
      </c>
      <c r="S72" s="52" t="s">
        <v>65</v>
      </c>
      <c r="T72" s="12"/>
    </row>
    <row r="73" spans="1:20" s="2" customFormat="1" ht="15" customHeight="1" x14ac:dyDescent="0.25">
      <c r="A73" s="104"/>
      <c r="B73" s="72" t="s">
        <v>112</v>
      </c>
      <c r="C73" s="6"/>
      <c r="D73" s="6"/>
      <c r="E73" s="20"/>
      <c r="F73" s="16"/>
      <c r="G73" s="8"/>
      <c r="H73" s="8"/>
      <c r="I73" s="19"/>
      <c r="J73" s="19"/>
      <c r="K73" s="8"/>
      <c r="L73" s="42">
        <v>0</v>
      </c>
      <c r="M73" s="42" t="s">
        <v>65</v>
      </c>
      <c r="N73" s="43"/>
      <c r="O73" s="42">
        <v>0</v>
      </c>
      <c r="P73" s="43"/>
      <c r="Q73" s="43" t="s">
        <v>65</v>
      </c>
      <c r="R73" s="42">
        <v>0</v>
      </c>
      <c r="S73" s="52" t="s">
        <v>65</v>
      </c>
      <c r="T73" s="12"/>
    </row>
    <row r="74" spans="1:20" s="2" customFormat="1" ht="17.25" customHeight="1" x14ac:dyDescent="0.25">
      <c r="A74" s="104"/>
      <c r="B74" s="72" t="s">
        <v>113</v>
      </c>
      <c r="C74" s="6"/>
      <c r="D74" s="6"/>
      <c r="E74" s="20"/>
      <c r="F74" s="16"/>
      <c r="G74" s="8"/>
      <c r="H74" s="8"/>
      <c r="I74" s="19"/>
      <c r="J74" s="19"/>
      <c r="K74" s="8"/>
      <c r="L74" s="42">
        <v>0</v>
      </c>
      <c r="M74" s="42" t="s">
        <v>65</v>
      </c>
      <c r="N74" s="43"/>
      <c r="O74" s="42">
        <v>0</v>
      </c>
      <c r="P74" s="43"/>
      <c r="Q74" s="43" t="s">
        <v>65</v>
      </c>
      <c r="R74" s="42">
        <v>0</v>
      </c>
      <c r="S74" s="52" t="s">
        <v>65</v>
      </c>
      <c r="T74" s="12"/>
    </row>
    <row r="75" spans="1:20" s="2" customFormat="1" ht="16.5" customHeight="1" x14ac:dyDescent="0.25">
      <c r="A75" s="104"/>
      <c r="B75" s="71" t="s">
        <v>114</v>
      </c>
      <c r="C75" s="6"/>
      <c r="D75" s="6"/>
      <c r="E75" s="20"/>
      <c r="F75" s="16"/>
      <c r="G75" s="8"/>
      <c r="H75" s="8"/>
      <c r="I75" s="19"/>
      <c r="J75" s="19"/>
      <c r="K75" s="8"/>
      <c r="L75" s="40">
        <v>81363.100000000006</v>
      </c>
      <c r="M75" s="40">
        <f>L75/L70*100</f>
        <v>100</v>
      </c>
      <c r="N75" s="41"/>
      <c r="O75" s="40">
        <v>77263.8</v>
      </c>
      <c r="P75" s="41"/>
      <c r="Q75" s="41">
        <f>O75/O70*100</f>
        <v>100</v>
      </c>
      <c r="R75" s="40">
        <v>74595.899999999994</v>
      </c>
      <c r="S75" s="51">
        <f>R75/R70*100</f>
        <v>100</v>
      </c>
      <c r="T75" s="12"/>
    </row>
    <row r="76" spans="1:20" s="2" customFormat="1" ht="25.5" customHeight="1" x14ac:dyDescent="0.25">
      <c r="A76" s="104">
        <v>12</v>
      </c>
      <c r="B76" s="85" t="s">
        <v>54</v>
      </c>
      <c r="C76" s="77">
        <v>12</v>
      </c>
      <c r="D76" s="77" t="s">
        <v>75</v>
      </c>
      <c r="E76" s="78">
        <v>450200.3</v>
      </c>
      <c r="F76" s="84">
        <v>450200.3</v>
      </c>
      <c r="G76" s="80">
        <v>456144.4</v>
      </c>
      <c r="H76" s="80">
        <v>643990.98199999996</v>
      </c>
      <c r="I76" s="80"/>
      <c r="J76" s="80">
        <f t="shared" si="0"/>
        <v>0</v>
      </c>
      <c r="K76" s="80">
        <v>438568.3</v>
      </c>
      <c r="L76" s="82">
        <v>657439.80000000005</v>
      </c>
      <c r="M76" s="82">
        <f>L76/L198*100</f>
        <v>0.39174916305376356</v>
      </c>
      <c r="N76" s="82">
        <v>449850.3</v>
      </c>
      <c r="O76" s="82">
        <v>603552.69999999995</v>
      </c>
      <c r="P76" s="88" t="s">
        <v>106</v>
      </c>
      <c r="Q76" s="88">
        <f>O76/O198*100</f>
        <v>0.38524999142454786</v>
      </c>
      <c r="R76" s="82">
        <v>586832.69999999995</v>
      </c>
      <c r="S76" s="83">
        <f>R76/R198*100</f>
        <v>0.39324558153516781</v>
      </c>
      <c r="T76" s="12"/>
    </row>
    <row r="77" spans="1:20" s="2" customFormat="1" ht="16.5" customHeight="1" x14ac:dyDescent="0.25">
      <c r="A77" s="104"/>
      <c r="B77" s="68" t="s">
        <v>108</v>
      </c>
      <c r="C77" s="6"/>
      <c r="D77" s="6"/>
      <c r="E77" s="20"/>
      <c r="F77" s="16"/>
      <c r="G77" s="8"/>
      <c r="H77" s="8"/>
      <c r="I77" s="19"/>
      <c r="J77" s="19"/>
      <c r="K77" s="8"/>
      <c r="L77" s="40">
        <v>0</v>
      </c>
      <c r="M77" s="40" t="s">
        <v>65</v>
      </c>
      <c r="N77" s="41"/>
      <c r="O77" s="40">
        <v>0</v>
      </c>
      <c r="P77" s="45"/>
      <c r="Q77" s="45" t="s">
        <v>65</v>
      </c>
      <c r="R77" s="40">
        <v>0</v>
      </c>
      <c r="S77" s="51" t="s">
        <v>65</v>
      </c>
      <c r="T77" s="12"/>
    </row>
    <row r="78" spans="1:20" s="2" customFormat="1" ht="24" customHeight="1" x14ac:dyDescent="0.25">
      <c r="A78" s="104"/>
      <c r="B78" s="66" t="s">
        <v>109</v>
      </c>
      <c r="C78" s="6"/>
      <c r="D78" s="6"/>
      <c r="E78" s="20"/>
      <c r="F78" s="16"/>
      <c r="G78" s="8"/>
      <c r="H78" s="8"/>
      <c r="I78" s="19"/>
      <c r="J78" s="19"/>
      <c r="K78" s="8"/>
      <c r="L78" s="42">
        <v>0</v>
      </c>
      <c r="M78" s="42" t="s">
        <v>65</v>
      </c>
      <c r="N78" s="43"/>
      <c r="O78" s="42">
        <v>0</v>
      </c>
      <c r="P78" s="44"/>
      <c r="Q78" s="44" t="s">
        <v>65</v>
      </c>
      <c r="R78" s="42">
        <v>0</v>
      </c>
      <c r="S78" s="52" t="s">
        <v>65</v>
      </c>
      <c r="T78" s="12"/>
    </row>
    <row r="79" spans="1:20" s="2" customFormat="1" ht="18" customHeight="1" x14ac:dyDescent="0.25">
      <c r="A79" s="104"/>
      <c r="B79" s="66" t="s">
        <v>112</v>
      </c>
      <c r="C79" s="6"/>
      <c r="D79" s="6"/>
      <c r="E79" s="20"/>
      <c r="F79" s="16"/>
      <c r="G79" s="8"/>
      <c r="H79" s="8"/>
      <c r="I79" s="19"/>
      <c r="J79" s="19"/>
      <c r="K79" s="8"/>
      <c r="L79" s="42">
        <v>0</v>
      </c>
      <c r="M79" s="42" t="s">
        <v>65</v>
      </c>
      <c r="N79" s="43"/>
      <c r="O79" s="42">
        <v>0</v>
      </c>
      <c r="P79" s="44"/>
      <c r="Q79" s="44" t="s">
        <v>65</v>
      </c>
      <c r="R79" s="42">
        <v>0</v>
      </c>
      <c r="S79" s="52" t="s">
        <v>65</v>
      </c>
      <c r="T79" s="12"/>
    </row>
    <row r="80" spans="1:20" s="2" customFormat="1" ht="15" customHeight="1" x14ac:dyDescent="0.25">
      <c r="A80" s="104"/>
      <c r="B80" s="66" t="s">
        <v>113</v>
      </c>
      <c r="C80" s="6"/>
      <c r="D80" s="6"/>
      <c r="E80" s="20"/>
      <c r="F80" s="16"/>
      <c r="G80" s="8"/>
      <c r="H80" s="8"/>
      <c r="I80" s="19"/>
      <c r="J80" s="19"/>
      <c r="K80" s="8"/>
      <c r="L80" s="42">
        <v>0</v>
      </c>
      <c r="M80" s="42" t="s">
        <v>65</v>
      </c>
      <c r="N80" s="43"/>
      <c r="O80" s="42">
        <v>0</v>
      </c>
      <c r="P80" s="44"/>
      <c r="Q80" s="44" t="s">
        <v>65</v>
      </c>
      <c r="R80" s="42">
        <v>0</v>
      </c>
      <c r="S80" s="52" t="s">
        <v>65</v>
      </c>
      <c r="T80" s="12"/>
    </row>
    <row r="81" spans="1:20" s="2" customFormat="1" ht="16.5" customHeight="1" x14ac:dyDescent="0.25">
      <c r="A81" s="104"/>
      <c r="B81" s="68" t="s">
        <v>114</v>
      </c>
      <c r="C81" s="6"/>
      <c r="D81" s="6"/>
      <c r="E81" s="20"/>
      <c r="F81" s="16"/>
      <c r="G81" s="8"/>
      <c r="H81" s="8"/>
      <c r="I81" s="19"/>
      <c r="J81" s="19"/>
      <c r="K81" s="8"/>
      <c r="L81" s="40">
        <v>657439.80000000005</v>
      </c>
      <c r="M81" s="40">
        <f>L81/L76*100</f>
        <v>100</v>
      </c>
      <c r="N81" s="41"/>
      <c r="O81" s="40">
        <v>603552.69999999995</v>
      </c>
      <c r="P81" s="45"/>
      <c r="Q81" s="45">
        <f>O81/O76*100</f>
        <v>100</v>
      </c>
      <c r="R81" s="40">
        <v>586832.69999999995</v>
      </c>
      <c r="S81" s="51">
        <f>R81/R76*100</f>
        <v>100</v>
      </c>
      <c r="T81" s="12"/>
    </row>
    <row r="82" spans="1:20" s="2" customFormat="1" ht="26.25" customHeight="1" x14ac:dyDescent="0.25">
      <c r="A82" s="104" t="s">
        <v>127</v>
      </c>
      <c r="B82" s="85" t="s">
        <v>4</v>
      </c>
      <c r="C82" s="77">
        <v>13</v>
      </c>
      <c r="D82" s="77" t="s">
        <v>68</v>
      </c>
      <c r="E82" s="78">
        <v>1124686</v>
      </c>
      <c r="F82" s="84">
        <v>1109048.8</v>
      </c>
      <c r="G82" s="80">
        <v>1134018</v>
      </c>
      <c r="H82" s="80">
        <v>1151407.297</v>
      </c>
      <c r="I82" s="80"/>
      <c r="J82" s="80">
        <f t="shared" si="0"/>
        <v>0</v>
      </c>
      <c r="K82" s="80">
        <v>718780.7</v>
      </c>
      <c r="L82" s="82">
        <v>1213440.6000000001</v>
      </c>
      <c r="M82" s="82">
        <f>L82/L198*100</f>
        <v>0.72305379057589259</v>
      </c>
      <c r="N82" s="82">
        <v>944545.9</v>
      </c>
      <c r="O82" s="82">
        <v>1158655.5</v>
      </c>
      <c r="P82" s="82">
        <v>0</v>
      </c>
      <c r="Q82" s="82">
        <f>O82/O198*100</f>
        <v>0.73957422680572082</v>
      </c>
      <c r="R82" s="82">
        <v>1122999.6000000001</v>
      </c>
      <c r="S82" s="83">
        <f>R82/R198*100</f>
        <v>0.75253923437763581</v>
      </c>
      <c r="T82" s="12"/>
    </row>
    <row r="83" spans="1:20" s="2" customFormat="1" ht="16.5" customHeight="1" x14ac:dyDescent="0.25">
      <c r="A83" s="104"/>
      <c r="B83" s="68" t="s">
        <v>108</v>
      </c>
      <c r="C83" s="6"/>
      <c r="D83" s="6"/>
      <c r="E83" s="20"/>
      <c r="F83" s="16"/>
      <c r="G83" s="8"/>
      <c r="H83" s="8"/>
      <c r="I83" s="19"/>
      <c r="J83" s="19"/>
      <c r="K83" s="8"/>
      <c r="L83" s="40">
        <v>0</v>
      </c>
      <c r="M83" s="40" t="s">
        <v>65</v>
      </c>
      <c r="N83" s="41"/>
      <c r="O83" s="40">
        <v>0</v>
      </c>
      <c r="P83" s="41"/>
      <c r="Q83" s="41" t="s">
        <v>65</v>
      </c>
      <c r="R83" s="40">
        <v>0</v>
      </c>
      <c r="S83" s="51" t="s">
        <v>65</v>
      </c>
      <c r="T83" s="12"/>
    </row>
    <row r="84" spans="1:20" s="2" customFormat="1" ht="26.25" customHeight="1" x14ac:dyDescent="0.25">
      <c r="A84" s="104"/>
      <c r="B84" s="66" t="s">
        <v>109</v>
      </c>
      <c r="C84" s="6"/>
      <c r="D84" s="6"/>
      <c r="E84" s="20"/>
      <c r="F84" s="16"/>
      <c r="G84" s="8"/>
      <c r="H84" s="8"/>
      <c r="I84" s="19"/>
      <c r="J84" s="19"/>
      <c r="K84" s="8"/>
      <c r="L84" s="42">
        <v>0</v>
      </c>
      <c r="M84" s="42" t="s">
        <v>65</v>
      </c>
      <c r="N84" s="43"/>
      <c r="O84" s="42">
        <v>0</v>
      </c>
      <c r="P84" s="43"/>
      <c r="Q84" s="43" t="s">
        <v>65</v>
      </c>
      <c r="R84" s="42">
        <v>0</v>
      </c>
      <c r="S84" s="52" t="s">
        <v>65</v>
      </c>
      <c r="T84" s="12"/>
    </row>
    <row r="85" spans="1:20" s="2" customFormat="1" ht="15.75" customHeight="1" x14ac:dyDescent="0.25">
      <c r="A85" s="104"/>
      <c r="B85" s="66" t="s">
        <v>112</v>
      </c>
      <c r="C85" s="6"/>
      <c r="D85" s="6"/>
      <c r="E85" s="20"/>
      <c r="F85" s="16"/>
      <c r="G85" s="8"/>
      <c r="H85" s="8"/>
      <c r="I85" s="19"/>
      <c r="J85" s="19"/>
      <c r="K85" s="8"/>
      <c r="L85" s="42">
        <v>0</v>
      </c>
      <c r="M85" s="42" t="s">
        <v>65</v>
      </c>
      <c r="N85" s="43"/>
      <c r="O85" s="42">
        <v>0</v>
      </c>
      <c r="P85" s="43"/>
      <c r="Q85" s="43" t="s">
        <v>65</v>
      </c>
      <c r="R85" s="42">
        <v>0</v>
      </c>
      <c r="S85" s="52" t="s">
        <v>65</v>
      </c>
      <c r="T85" s="12"/>
    </row>
    <row r="86" spans="1:20" s="2" customFormat="1" ht="15.75" customHeight="1" x14ac:dyDescent="0.25">
      <c r="A86" s="104"/>
      <c r="B86" s="66" t="s">
        <v>113</v>
      </c>
      <c r="C86" s="6"/>
      <c r="D86" s="6"/>
      <c r="E86" s="20"/>
      <c r="F86" s="16"/>
      <c r="G86" s="8"/>
      <c r="H86" s="8"/>
      <c r="I86" s="19"/>
      <c r="J86" s="19"/>
      <c r="K86" s="8"/>
      <c r="L86" s="42">
        <v>0</v>
      </c>
      <c r="M86" s="42" t="s">
        <v>65</v>
      </c>
      <c r="N86" s="43"/>
      <c r="O86" s="42">
        <v>0</v>
      </c>
      <c r="P86" s="43"/>
      <c r="Q86" s="43" t="s">
        <v>65</v>
      </c>
      <c r="R86" s="42">
        <v>0</v>
      </c>
      <c r="S86" s="52" t="s">
        <v>65</v>
      </c>
      <c r="T86" s="12"/>
    </row>
    <row r="87" spans="1:20" s="2" customFormat="1" ht="14.25" customHeight="1" x14ac:dyDescent="0.25">
      <c r="A87" s="104"/>
      <c r="B87" s="68" t="s">
        <v>114</v>
      </c>
      <c r="C87" s="6"/>
      <c r="D87" s="6"/>
      <c r="E87" s="20"/>
      <c r="F87" s="16"/>
      <c r="G87" s="8"/>
      <c r="H87" s="8"/>
      <c r="I87" s="19"/>
      <c r="J87" s="19"/>
      <c r="K87" s="8"/>
      <c r="L87" s="40">
        <v>1213440.6000000001</v>
      </c>
      <c r="M87" s="40">
        <f>L87/L82*100</f>
        <v>100</v>
      </c>
      <c r="N87" s="41"/>
      <c r="O87" s="40">
        <v>1158655.5</v>
      </c>
      <c r="P87" s="41"/>
      <c r="Q87" s="41">
        <f>O87/O82*100</f>
        <v>100</v>
      </c>
      <c r="R87" s="40">
        <v>1122999.6000000001</v>
      </c>
      <c r="S87" s="51">
        <f>R87/R82*100</f>
        <v>100</v>
      </c>
      <c r="T87" s="12"/>
    </row>
    <row r="88" spans="1:20" s="2" customFormat="1" ht="21" customHeight="1" x14ac:dyDescent="0.25">
      <c r="A88" s="104" t="s">
        <v>128</v>
      </c>
      <c r="B88" s="76" t="s">
        <v>58</v>
      </c>
      <c r="C88" s="77">
        <v>14</v>
      </c>
      <c r="D88" s="77" t="s">
        <v>76</v>
      </c>
      <c r="E88" s="78">
        <v>31932917.010000002</v>
      </c>
      <c r="F88" s="84">
        <v>32035984.5</v>
      </c>
      <c r="G88" s="80">
        <v>31982727.199999999</v>
      </c>
      <c r="H88" s="80">
        <v>31891992.057</v>
      </c>
      <c r="I88" s="80"/>
      <c r="J88" s="80">
        <f t="shared" si="0"/>
        <v>0</v>
      </c>
      <c r="K88" s="81">
        <v>29534903.690000001</v>
      </c>
      <c r="L88" s="82">
        <f>L89+L93</f>
        <v>33295599</v>
      </c>
      <c r="M88" s="82">
        <f>L88/L198*100</f>
        <v>19.839874375758399</v>
      </c>
      <c r="N88" s="82">
        <v>31336420.609999999</v>
      </c>
      <c r="O88" s="82">
        <f>O89+O93</f>
        <v>33064192.599999998</v>
      </c>
      <c r="P88" s="88">
        <v>21101139.899999999</v>
      </c>
      <c r="Q88" s="88">
        <f>O88/O198*100</f>
        <v>21.105000301729408</v>
      </c>
      <c r="R88" s="82">
        <f>R89+R93</f>
        <v>29796274.600000001</v>
      </c>
      <c r="S88" s="83">
        <f>R88/R198*100</f>
        <v>19.966940037013192</v>
      </c>
      <c r="T88" s="12"/>
    </row>
    <row r="89" spans="1:20" s="2" customFormat="1" ht="15" customHeight="1" x14ac:dyDescent="0.25">
      <c r="A89" s="104"/>
      <c r="B89" s="65" t="s">
        <v>108</v>
      </c>
      <c r="C89" s="6"/>
      <c r="D89" s="6"/>
      <c r="E89" s="20"/>
      <c r="F89" s="16"/>
      <c r="G89" s="8"/>
      <c r="H89" s="8"/>
      <c r="I89" s="19"/>
      <c r="J89" s="19"/>
      <c r="K89" s="7"/>
      <c r="L89" s="40">
        <f>L90+L91</f>
        <v>5519457.0999999996</v>
      </c>
      <c r="M89" s="40">
        <f>L89/L88*100</f>
        <v>16.577137116530025</v>
      </c>
      <c r="N89" s="41"/>
      <c r="O89" s="40">
        <f>O90+O91</f>
        <v>6830202.8999999994</v>
      </c>
      <c r="P89" s="45"/>
      <c r="Q89" s="45">
        <f>O89/O88*100</f>
        <v>20.657401142769778</v>
      </c>
      <c r="R89" s="40">
        <f>R90+R91</f>
        <v>4597173.4000000004</v>
      </c>
      <c r="S89" s="51">
        <f>R89/R88*100</f>
        <v>15.428685168581444</v>
      </c>
      <c r="T89" s="12"/>
    </row>
    <row r="90" spans="1:20" s="2" customFormat="1" ht="25.5" customHeight="1" x14ac:dyDescent="0.25">
      <c r="A90" s="104"/>
      <c r="B90" s="67" t="s">
        <v>109</v>
      </c>
      <c r="C90" s="6"/>
      <c r="D90" s="6"/>
      <c r="E90" s="20"/>
      <c r="F90" s="16"/>
      <c r="G90" s="8"/>
      <c r="H90" s="8"/>
      <c r="I90" s="19"/>
      <c r="J90" s="19"/>
      <c r="K90" s="7"/>
      <c r="L90" s="42">
        <v>3061330.4</v>
      </c>
      <c r="M90" s="42">
        <f>L90/L88*100</f>
        <v>9.1943995361068591</v>
      </c>
      <c r="N90" s="43"/>
      <c r="O90" s="42">
        <v>4325032.0999999996</v>
      </c>
      <c r="P90" s="44"/>
      <c r="Q90" s="44">
        <f>O90/O88*100</f>
        <v>13.080712879709031</v>
      </c>
      <c r="R90" s="42">
        <v>2175492.6</v>
      </c>
      <c r="S90" s="52">
        <f>R90/R88*100</f>
        <v>7.3012234891941823</v>
      </c>
      <c r="T90" s="12"/>
    </row>
    <row r="91" spans="1:20" s="2" customFormat="1" ht="15.75" customHeight="1" x14ac:dyDescent="0.25">
      <c r="A91" s="104"/>
      <c r="B91" s="67" t="s">
        <v>112</v>
      </c>
      <c r="C91" s="6"/>
      <c r="D91" s="6"/>
      <c r="E91" s="20"/>
      <c r="F91" s="16"/>
      <c r="G91" s="8"/>
      <c r="H91" s="8"/>
      <c r="I91" s="19"/>
      <c r="J91" s="19"/>
      <c r="K91" s="7"/>
      <c r="L91" s="42">
        <v>2458126.7000000002</v>
      </c>
      <c r="M91" s="42">
        <f>L91/L88*100</f>
        <v>7.382737580423167</v>
      </c>
      <c r="N91" s="43"/>
      <c r="O91" s="42">
        <v>2505170.7999999998</v>
      </c>
      <c r="P91" s="44"/>
      <c r="Q91" s="44">
        <f>O91/O88*100</f>
        <v>7.5766882630607464</v>
      </c>
      <c r="R91" s="42">
        <v>2421680.7999999998</v>
      </c>
      <c r="S91" s="52">
        <f>R91/R88*100</f>
        <v>8.1274616793872596</v>
      </c>
      <c r="T91" s="12"/>
    </row>
    <row r="92" spans="1:20" s="2" customFormat="1" ht="16.5" customHeight="1" x14ac:dyDescent="0.25">
      <c r="A92" s="104"/>
      <c r="B92" s="67" t="s">
        <v>113</v>
      </c>
      <c r="C92" s="6"/>
      <c r="D92" s="6"/>
      <c r="E92" s="20"/>
      <c r="F92" s="16"/>
      <c r="G92" s="8"/>
      <c r="H92" s="8"/>
      <c r="I92" s="19"/>
      <c r="J92" s="19"/>
      <c r="K92" s="7"/>
      <c r="L92" s="42">
        <v>0</v>
      </c>
      <c r="M92" s="42" t="s">
        <v>65</v>
      </c>
      <c r="N92" s="43"/>
      <c r="O92" s="42">
        <v>0</v>
      </c>
      <c r="P92" s="44"/>
      <c r="Q92" s="44" t="s">
        <v>65</v>
      </c>
      <c r="R92" s="42">
        <v>0</v>
      </c>
      <c r="S92" s="52" t="s">
        <v>65</v>
      </c>
      <c r="T92" s="12"/>
    </row>
    <row r="93" spans="1:20" s="2" customFormat="1" ht="16.5" customHeight="1" x14ac:dyDescent="0.25">
      <c r="A93" s="104"/>
      <c r="B93" s="65" t="s">
        <v>114</v>
      </c>
      <c r="C93" s="6"/>
      <c r="D93" s="6"/>
      <c r="E93" s="20"/>
      <c r="F93" s="16"/>
      <c r="G93" s="8"/>
      <c r="H93" s="8"/>
      <c r="I93" s="19"/>
      <c r="J93" s="19"/>
      <c r="K93" s="7"/>
      <c r="L93" s="40">
        <v>27776141.899999999</v>
      </c>
      <c r="M93" s="40">
        <f>L93/L88*100</f>
        <v>83.422862883469975</v>
      </c>
      <c r="N93" s="41"/>
      <c r="O93" s="40">
        <v>26233989.699999999</v>
      </c>
      <c r="P93" s="45"/>
      <c r="Q93" s="45">
        <f>O93/O88*100</f>
        <v>79.342598857230229</v>
      </c>
      <c r="R93" s="40">
        <v>25199101.199999999</v>
      </c>
      <c r="S93" s="51">
        <f>R93/R88*100</f>
        <v>84.571314831418547</v>
      </c>
      <c r="T93" s="12"/>
    </row>
    <row r="94" spans="1:20" s="2" customFormat="1" ht="27" customHeight="1" x14ac:dyDescent="0.25">
      <c r="A94" s="104" t="s">
        <v>129</v>
      </c>
      <c r="B94" s="76" t="s">
        <v>34</v>
      </c>
      <c r="C94" s="77">
        <v>15</v>
      </c>
      <c r="D94" s="77" t="s">
        <v>77</v>
      </c>
      <c r="E94" s="78">
        <v>2720676.7</v>
      </c>
      <c r="F94" s="84">
        <v>2718101</v>
      </c>
      <c r="G94" s="80">
        <v>2719676.7</v>
      </c>
      <c r="H94" s="80">
        <v>2817656.1839999999</v>
      </c>
      <c r="I94" s="80"/>
      <c r="J94" s="80">
        <f t="shared" si="0"/>
        <v>0</v>
      </c>
      <c r="K94" s="80">
        <v>2301575.7999999998</v>
      </c>
      <c r="L94" s="82">
        <f>L95+L99</f>
        <v>2301575.7999999998</v>
      </c>
      <c r="M94" s="82">
        <f>L94/L198*100</f>
        <v>1.371441755358888</v>
      </c>
      <c r="N94" s="82">
        <v>3009358</v>
      </c>
      <c r="O94" s="82">
        <f>O95+O99</f>
        <v>3009358</v>
      </c>
      <c r="P94" s="82">
        <v>2954716.4</v>
      </c>
      <c r="Q94" s="82">
        <f>O94/O198*100</f>
        <v>1.9208846943993367</v>
      </c>
      <c r="R94" s="82">
        <f>R95+R99</f>
        <v>2954716.4000000004</v>
      </c>
      <c r="S94" s="83">
        <f>R94/R198*100</f>
        <v>1.980000720800831</v>
      </c>
      <c r="T94" s="12"/>
    </row>
    <row r="95" spans="1:20" s="2" customFormat="1" ht="17.25" customHeight="1" x14ac:dyDescent="0.25">
      <c r="A95" s="104"/>
      <c r="B95" s="65" t="s">
        <v>108</v>
      </c>
      <c r="C95" s="6"/>
      <c r="D95" s="6"/>
      <c r="E95" s="20"/>
      <c r="F95" s="16"/>
      <c r="G95" s="8"/>
      <c r="H95" s="8"/>
      <c r="I95" s="19"/>
      <c r="J95" s="19"/>
      <c r="K95" s="8"/>
      <c r="L95" s="40">
        <f>L96+L97</f>
        <v>357983.80000000005</v>
      </c>
      <c r="M95" s="40">
        <f>L95/L94*100</f>
        <v>15.55385662292765</v>
      </c>
      <c r="N95" s="41"/>
      <c r="O95" s="40">
        <f>O96+O97</f>
        <v>1180644.2999999998</v>
      </c>
      <c r="P95" s="41"/>
      <c r="Q95" s="41">
        <f>O95/O94*100</f>
        <v>39.232430970326554</v>
      </c>
      <c r="R95" s="40">
        <f>R96+R97</f>
        <v>1189148.6000000001</v>
      </c>
      <c r="S95" s="51">
        <f>R95/R94*100</f>
        <v>40.245777902745587</v>
      </c>
      <c r="T95" s="12"/>
    </row>
    <row r="96" spans="1:20" s="2" customFormat="1" ht="26.25" customHeight="1" x14ac:dyDescent="0.25">
      <c r="A96" s="104"/>
      <c r="B96" s="67" t="s">
        <v>109</v>
      </c>
      <c r="C96" s="6"/>
      <c r="D96" s="6"/>
      <c r="E96" s="20"/>
      <c r="F96" s="16"/>
      <c r="G96" s="8"/>
      <c r="H96" s="8"/>
      <c r="I96" s="19"/>
      <c r="J96" s="19"/>
      <c r="K96" s="8"/>
      <c r="L96" s="42">
        <v>234167.2</v>
      </c>
      <c r="M96" s="42">
        <f>L96/L94*100</f>
        <v>10.174211946441218</v>
      </c>
      <c r="N96" s="43"/>
      <c r="O96" s="42">
        <v>571841.19999999995</v>
      </c>
      <c r="P96" s="43"/>
      <c r="Q96" s="43">
        <f>O96/O94*100</f>
        <v>19.002099451112162</v>
      </c>
      <c r="R96" s="42">
        <v>561984.69999999995</v>
      </c>
      <c r="S96" s="52">
        <f>R96/R94*100</f>
        <v>19.019920152066028</v>
      </c>
      <c r="T96" s="12"/>
    </row>
    <row r="97" spans="1:20" s="2" customFormat="1" ht="17.25" customHeight="1" x14ac:dyDescent="0.25">
      <c r="A97" s="104"/>
      <c r="B97" s="67" t="s">
        <v>112</v>
      </c>
      <c r="C97" s="6"/>
      <c r="D97" s="6"/>
      <c r="E97" s="20"/>
      <c r="F97" s="16"/>
      <c r="G97" s="8"/>
      <c r="H97" s="8"/>
      <c r="I97" s="19"/>
      <c r="J97" s="19"/>
      <c r="K97" s="8"/>
      <c r="L97" s="42">
        <v>123816.6</v>
      </c>
      <c r="M97" s="42">
        <f>L97/L94*100</f>
        <v>5.3796446764864321</v>
      </c>
      <c r="N97" s="43"/>
      <c r="O97" s="42">
        <v>608803.1</v>
      </c>
      <c r="P97" s="43"/>
      <c r="Q97" s="43">
        <f>O97/O94*100</f>
        <v>20.230331519214396</v>
      </c>
      <c r="R97" s="42">
        <v>627163.9</v>
      </c>
      <c r="S97" s="52">
        <f>R97/R94*100</f>
        <v>21.225857750679555</v>
      </c>
      <c r="T97" s="12"/>
    </row>
    <row r="98" spans="1:20" s="2" customFormat="1" ht="15.75" customHeight="1" x14ac:dyDescent="0.25">
      <c r="A98" s="104"/>
      <c r="B98" s="67" t="s">
        <v>113</v>
      </c>
      <c r="C98" s="6"/>
      <c r="D98" s="6"/>
      <c r="E98" s="20"/>
      <c r="F98" s="16"/>
      <c r="G98" s="8"/>
      <c r="H98" s="8"/>
      <c r="I98" s="19"/>
      <c r="J98" s="19"/>
      <c r="K98" s="8"/>
      <c r="L98" s="42">
        <v>0</v>
      </c>
      <c r="M98" s="42" t="s">
        <v>65</v>
      </c>
      <c r="N98" s="43"/>
      <c r="O98" s="42">
        <v>0</v>
      </c>
      <c r="P98" s="43"/>
      <c r="Q98" s="43" t="s">
        <v>65</v>
      </c>
      <c r="R98" s="42">
        <v>0</v>
      </c>
      <c r="S98" s="52" t="s">
        <v>65</v>
      </c>
      <c r="T98" s="12"/>
    </row>
    <row r="99" spans="1:20" s="2" customFormat="1" ht="17.25" customHeight="1" x14ac:dyDescent="0.25">
      <c r="A99" s="104"/>
      <c r="B99" s="65" t="s">
        <v>114</v>
      </c>
      <c r="C99" s="6"/>
      <c r="D99" s="6"/>
      <c r="E99" s="20"/>
      <c r="F99" s="16"/>
      <c r="G99" s="8"/>
      <c r="H99" s="8"/>
      <c r="I99" s="19"/>
      <c r="J99" s="19"/>
      <c r="K99" s="8"/>
      <c r="L99" s="40">
        <v>1943592</v>
      </c>
      <c r="M99" s="40">
        <f>L99/L94*100</f>
        <v>84.44614337707236</v>
      </c>
      <c r="N99" s="41"/>
      <c r="O99" s="40">
        <v>1828713.7</v>
      </c>
      <c r="P99" s="41"/>
      <c r="Q99" s="41">
        <f>O99/O94*100</f>
        <v>60.767569029673439</v>
      </c>
      <c r="R99" s="40">
        <v>1765567.8</v>
      </c>
      <c r="S99" s="51">
        <f>R99/R94*100</f>
        <v>59.754222097254406</v>
      </c>
      <c r="T99" s="12"/>
    </row>
    <row r="100" spans="1:20" s="2" customFormat="1" ht="27.75" customHeight="1" x14ac:dyDescent="0.25">
      <c r="A100" s="104" t="s">
        <v>130</v>
      </c>
      <c r="B100" s="76" t="s">
        <v>5</v>
      </c>
      <c r="C100" s="77">
        <v>16</v>
      </c>
      <c r="D100" s="77" t="s">
        <v>78</v>
      </c>
      <c r="E100" s="78">
        <v>19681071.399999999</v>
      </c>
      <c r="F100" s="84">
        <v>19681071.5</v>
      </c>
      <c r="G100" s="80">
        <v>19694999.800000001</v>
      </c>
      <c r="H100" s="80">
        <v>20019845.298</v>
      </c>
      <c r="I100" s="80"/>
      <c r="J100" s="80">
        <f t="shared" si="0"/>
        <v>0</v>
      </c>
      <c r="K100" s="80">
        <v>20849052.800000001</v>
      </c>
      <c r="L100" s="82">
        <f>L101+L105</f>
        <v>21338995.400000002</v>
      </c>
      <c r="M100" s="82">
        <f>L100/L198*100</f>
        <v>12.715283723860512</v>
      </c>
      <c r="N100" s="82">
        <v>18734758.899999999</v>
      </c>
      <c r="O100" s="82">
        <f>O101+O105</f>
        <v>21888600.699999999</v>
      </c>
      <c r="P100" s="82">
        <v>15916065.6</v>
      </c>
      <c r="Q100" s="82">
        <f>O100/O198*100</f>
        <v>13.97157734854032</v>
      </c>
      <c r="R100" s="82">
        <f>R101+R105</f>
        <v>22810518.600000001</v>
      </c>
      <c r="S100" s="83">
        <f>R100/R198*100</f>
        <v>15.285677931675865</v>
      </c>
      <c r="T100" s="12"/>
    </row>
    <row r="101" spans="1:20" s="2" customFormat="1" ht="17.25" customHeight="1" x14ac:dyDescent="0.25">
      <c r="A101" s="104"/>
      <c r="B101" s="65" t="s">
        <v>108</v>
      </c>
      <c r="C101" s="6"/>
      <c r="D101" s="6"/>
      <c r="E101" s="20"/>
      <c r="F101" s="16"/>
      <c r="G101" s="8"/>
      <c r="H101" s="8"/>
      <c r="I101" s="19"/>
      <c r="J101" s="19"/>
      <c r="K101" s="8"/>
      <c r="L101" s="40">
        <f>L102+L103</f>
        <v>3816607.1</v>
      </c>
      <c r="M101" s="40">
        <f>L101/L100*100</f>
        <v>17.885598775657453</v>
      </c>
      <c r="N101" s="41"/>
      <c r="O101" s="40">
        <f>O102+O103</f>
        <v>4006930.1999999997</v>
      </c>
      <c r="P101" s="41"/>
      <c r="Q101" s="41">
        <f>O101/O100*100</f>
        <v>18.306013504097589</v>
      </c>
      <c r="R101" s="40">
        <f>R102+R103</f>
        <v>4690415.3</v>
      </c>
      <c r="S101" s="51">
        <f>R101/R100*100</f>
        <v>20.562510577905051</v>
      </c>
      <c r="T101" s="12"/>
    </row>
    <row r="102" spans="1:20" s="2" customFormat="1" ht="30.75" customHeight="1" x14ac:dyDescent="0.25">
      <c r="A102" s="104"/>
      <c r="B102" s="67" t="s">
        <v>109</v>
      </c>
      <c r="C102" s="6"/>
      <c r="D102" s="6"/>
      <c r="E102" s="20"/>
      <c r="F102" s="16"/>
      <c r="G102" s="8"/>
      <c r="H102" s="8"/>
      <c r="I102" s="19"/>
      <c r="J102" s="19"/>
      <c r="K102" s="8"/>
      <c r="L102" s="42">
        <v>2376785.5</v>
      </c>
      <c r="M102" s="42">
        <f>L102/L100*100</f>
        <v>11.138225841690746</v>
      </c>
      <c r="N102" s="42"/>
      <c r="O102" s="42">
        <v>2394892.2999999998</v>
      </c>
      <c r="P102" s="42"/>
      <c r="Q102" s="42">
        <f>O102/O100*100</f>
        <v>10.941276387759222</v>
      </c>
      <c r="R102" s="42">
        <v>4037948.6</v>
      </c>
      <c r="S102" s="54">
        <f>R102/R100*100</f>
        <v>17.7021341373624</v>
      </c>
      <c r="T102" s="12"/>
    </row>
    <row r="103" spans="1:20" s="2" customFormat="1" ht="18.75" customHeight="1" x14ac:dyDescent="0.25">
      <c r="A103" s="104"/>
      <c r="B103" s="67" t="s">
        <v>112</v>
      </c>
      <c r="C103" s="6"/>
      <c r="D103" s="6"/>
      <c r="E103" s="20"/>
      <c r="F103" s="16"/>
      <c r="G103" s="8"/>
      <c r="H103" s="8"/>
      <c r="I103" s="19"/>
      <c r="J103" s="19"/>
      <c r="K103" s="8"/>
      <c r="L103" s="42">
        <v>1439821.6</v>
      </c>
      <c r="M103" s="42">
        <f>L103/L100*100</f>
        <v>6.7473729339667043</v>
      </c>
      <c r="N103" s="42"/>
      <c r="O103" s="42">
        <v>1612037.9</v>
      </c>
      <c r="P103" s="42"/>
      <c r="Q103" s="42">
        <f>O103/O100*100</f>
        <v>7.3647371163383681</v>
      </c>
      <c r="R103" s="42">
        <v>652466.69999999995</v>
      </c>
      <c r="S103" s="54">
        <f>R103/R100*100</f>
        <v>2.8603764405426535</v>
      </c>
      <c r="T103" s="12"/>
    </row>
    <row r="104" spans="1:20" s="2" customFormat="1" ht="15" customHeight="1" x14ac:dyDescent="0.25">
      <c r="A104" s="104"/>
      <c r="B104" s="67" t="s">
        <v>113</v>
      </c>
      <c r="C104" s="6"/>
      <c r="D104" s="6"/>
      <c r="E104" s="20"/>
      <c r="F104" s="16"/>
      <c r="G104" s="8"/>
      <c r="H104" s="8"/>
      <c r="I104" s="19"/>
      <c r="J104" s="19"/>
      <c r="K104" s="8"/>
      <c r="L104" s="42">
        <v>2700</v>
      </c>
      <c r="M104" s="42">
        <f>L104/L100*100</f>
        <v>1.2652891803894385E-2</v>
      </c>
      <c r="N104" s="42"/>
      <c r="O104" s="42">
        <v>0</v>
      </c>
      <c r="P104" s="42"/>
      <c r="Q104" s="42" t="s">
        <v>65</v>
      </c>
      <c r="R104" s="42">
        <v>0</v>
      </c>
      <c r="S104" s="54" t="s">
        <v>65</v>
      </c>
      <c r="T104" s="12"/>
    </row>
    <row r="105" spans="1:20" s="2" customFormat="1" ht="15.75" customHeight="1" x14ac:dyDescent="0.25">
      <c r="A105" s="104"/>
      <c r="B105" s="65" t="s">
        <v>114</v>
      </c>
      <c r="C105" s="6"/>
      <c r="D105" s="6"/>
      <c r="E105" s="20"/>
      <c r="F105" s="16"/>
      <c r="G105" s="8"/>
      <c r="H105" s="8"/>
      <c r="I105" s="19"/>
      <c r="J105" s="19"/>
      <c r="K105" s="8"/>
      <c r="L105" s="40">
        <v>17522388.300000001</v>
      </c>
      <c r="M105" s="40">
        <f>L105/L100*100</f>
        <v>82.114401224342544</v>
      </c>
      <c r="N105" s="41"/>
      <c r="O105" s="40">
        <v>17881670.5</v>
      </c>
      <c r="P105" s="41"/>
      <c r="Q105" s="41">
        <f>O105/O100*100</f>
        <v>81.693986495902422</v>
      </c>
      <c r="R105" s="40">
        <v>18120103.300000001</v>
      </c>
      <c r="S105" s="51">
        <f>R105/R100*100</f>
        <v>79.437489422094941</v>
      </c>
      <c r="T105" s="12"/>
    </row>
    <row r="106" spans="1:20" s="2" customFormat="1" ht="21.75" customHeight="1" x14ac:dyDescent="0.25">
      <c r="A106" s="104" t="s">
        <v>131</v>
      </c>
      <c r="B106" s="76" t="s">
        <v>35</v>
      </c>
      <c r="C106" s="77">
        <v>17</v>
      </c>
      <c r="D106" s="77" t="s">
        <v>79</v>
      </c>
      <c r="E106" s="78">
        <v>18469091.100000001</v>
      </c>
      <c r="F106" s="84">
        <v>18300191.899999999</v>
      </c>
      <c r="G106" s="81">
        <v>18469091</v>
      </c>
      <c r="H106" s="81">
        <v>18704656</v>
      </c>
      <c r="I106" s="81"/>
      <c r="J106" s="80">
        <f t="shared" si="0"/>
        <v>0</v>
      </c>
      <c r="K106" s="80">
        <v>18329086.09</v>
      </c>
      <c r="L106" s="82">
        <f>L107+L111</f>
        <v>16849999</v>
      </c>
      <c r="M106" s="82">
        <f>L106/L198*100</f>
        <v>10.040421960621721</v>
      </c>
      <c r="N106" s="82">
        <v>19963679.82</v>
      </c>
      <c r="O106" s="82">
        <f>O107+O111</f>
        <v>16487371.100000001</v>
      </c>
      <c r="P106" s="82">
        <v>11561372.699999999</v>
      </c>
      <c r="Q106" s="82">
        <f>O106/O198*100</f>
        <v>10.523951885043905</v>
      </c>
      <c r="R106" s="82">
        <f>R107+R111</f>
        <v>17183570.600000001</v>
      </c>
      <c r="S106" s="83">
        <f>R106/R198*100</f>
        <v>11.514973881734289</v>
      </c>
      <c r="T106" s="12"/>
    </row>
    <row r="107" spans="1:20" s="2" customFormat="1" ht="15.75" customHeight="1" x14ac:dyDescent="0.25">
      <c r="A107" s="104"/>
      <c r="B107" s="65" t="s">
        <v>108</v>
      </c>
      <c r="C107" s="6"/>
      <c r="D107" s="6"/>
      <c r="E107" s="20"/>
      <c r="F107" s="16"/>
      <c r="G107" s="7"/>
      <c r="H107" s="7"/>
      <c r="I107" s="23"/>
      <c r="J107" s="19"/>
      <c r="K107" s="8"/>
      <c r="L107" s="40">
        <f>L108+L109+L110</f>
        <v>3045302.3000000003</v>
      </c>
      <c r="M107" s="40">
        <f>L107/L106*100</f>
        <v>18.073011755074884</v>
      </c>
      <c r="N107" s="41"/>
      <c r="O107" s="40">
        <f>O108+O109</f>
        <v>3529330.3</v>
      </c>
      <c r="P107" s="41"/>
      <c r="Q107" s="41">
        <f>O107/O106*100</f>
        <v>21.406264701593329</v>
      </c>
      <c r="R107" s="40">
        <f>R108+R109</f>
        <v>4608733.8</v>
      </c>
      <c r="S107" s="51">
        <f>R107/R106*100</f>
        <v>26.820582911912378</v>
      </c>
      <c r="T107" s="12"/>
    </row>
    <row r="108" spans="1:20" s="2" customFormat="1" ht="32.25" customHeight="1" x14ac:dyDescent="0.25">
      <c r="A108" s="104"/>
      <c r="B108" s="67" t="s">
        <v>109</v>
      </c>
      <c r="C108" s="6"/>
      <c r="D108" s="6"/>
      <c r="E108" s="20"/>
      <c r="F108" s="16"/>
      <c r="G108" s="7"/>
      <c r="H108" s="7"/>
      <c r="I108" s="23"/>
      <c r="J108" s="19"/>
      <c r="K108" s="8"/>
      <c r="L108" s="42">
        <v>2267339.2000000002</v>
      </c>
      <c r="M108" s="42">
        <f>L108/L106*100</f>
        <v>13.456019789674766</v>
      </c>
      <c r="N108" s="43"/>
      <c r="O108" s="42">
        <v>2888873.8</v>
      </c>
      <c r="P108" s="43"/>
      <c r="Q108" s="43">
        <f>O108/O106*100</f>
        <v>17.521736985710231</v>
      </c>
      <c r="R108" s="42">
        <v>3959474.5</v>
      </c>
      <c r="S108" s="52">
        <f>R108/R106*100</f>
        <v>23.042210447228005</v>
      </c>
      <c r="T108" s="12"/>
    </row>
    <row r="109" spans="1:20" s="2" customFormat="1" ht="16.5" customHeight="1" x14ac:dyDescent="0.25">
      <c r="A109" s="104"/>
      <c r="B109" s="67" t="s">
        <v>112</v>
      </c>
      <c r="C109" s="6"/>
      <c r="D109" s="6"/>
      <c r="E109" s="20"/>
      <c r="F109" s="16"/>
      <c r="G109" s="7"/>
      <c r="H109" s="7"/>
      <c r="I109" s="23"/>
      <c r="J109" s="19"/>
      <c r="K109" s="8"/>
      <c r="L109" s="42">
        <v>775263.1</v>
      </c>
      <c r="M109" s="42">
        <f>L109/L106*100</f>
        <v>4.6009682255767492</v>
      </c>
      <c r="N109" s="43"/>
      <c r="O109" s="42">
        <v>640456.5</v>
      </c>
      <c r="P109" s="43"/>
      <c r="Q109" s="43">
        <f>O109/O106*100</f>
        <v>3.8845277158830975</v>
      </c>
      <c r="R109" s="42">
        <v>649259.30000000005</v>
      </c>
      <c r="S109" s="52">
        <f>R109/R106*100</f>
        <v>3.7783724646843773</v>
      </c>
      <c r="T109" s="12"/>
    </row>
    <row r="110" spans="1:20" s="2" customFormat="1" ht="16.5" customHeight="1" x14ac:dyDescent="0.25">
      <c r="A110" s="104"/>
      <c r="B110" s="67" t="s">
        <v>113</v>
      </c>
      <c r="C110" s="6"/>
      <c r="D110" s="6"/>
      <c r="E110" s="20"/>
      <c r="F110" s="16"/>
      <c r="G110" s="7"/>
      <c r="H110" s="7"/>
      <c r="I110" s="23"/>
      <c r="J110" s="19"/>
      <c r="K110" s="8"/>
      <c r="L110" s="42">
        <v>2700</v>
      </c>
      <c r="M110" s="42">
        <f>L110/L106*100</f>
        <v>1.6023739823367349E-2</v>
      </c>
      <c r="N110" s="43"/>
      <c r="O110" s="42">
        <v>0</v>
      </c>
      <c r="P110" s="43"/>
      <c r="Q110" s="43" t="s">
        <v>65</v>
      </c>
      <c r="R110" s="42">
        <v>0</v>
      </c>
      <c r="S110" s="52" t="s">
        <v>65</v>
      </c>
      <c r="T110" s="12"/>
    </row>
    <row r="111" spans="1:20" s="2" customFormat="1" ht="16.5" customHeight="1" x14ac:dyDescent="0.25">
      <c r="A111" s="104"/>
      <c r="B111" s="65" t="s">
        <v>114</v>
      </c>
      <c r="C111" s="6"/>
      <c r="D111" s="6"/>
      <c r="E111" s="20"/>
      <c r="F111" s="16"/>
      <c r="G111" s="7"/>
      <c r="H111" s="7"/>
      <c r="I111" s="23"/>
      <c r="J111" s="19"/>
      <c r="K111" s="8"/>
      <c r="L111" s="40">
        <v>13804696.699999999</v>
      </c>
      <c r="M111" s="40">
        <f>L111/L106*100</f>
        <v>81.926988244925113</v>
      </c>
      <c r="N111" s="41"/>
      <c r="O111" s="40">
        <v>12958040.800000001</v>
      </c>
      <c r="P111" s="41"/>
      <c r="Q111" s="41">
        <f>O111/O106*100</f>
        <v>78.593735298406671</v>
      </c>
      <c r="R111" s="40">
        <v>12574836.800000001</v>
      </c>
      <c r="S111" s="51">
        <f>R111/R106*100</f>
        <v>73.179417088087618</v>
      </c>
      <c r="T111" s="12"/>
    </row>
    <row r="112" spans="1:20" s="2" customFormat="1" ht="21" customHeight="1" x14ac:dyDescent="0.25">
      <c r="A112" s="104" t="s">
        <v>132</v>
      </c>
      <c r="B112" s="76" t="s">
        <v>6</v>
      </c>
      <c r="C112" s="77">
        <v>18</v>
      </c>
      <c r="D112" s="77" t="s">
        <v>80</v>
      </c>
      <c r="E112" s="78">
        <v>1575860.2</v>
      </c>
      <c r="F112" s="84">
        <v>1575860.2</v>
      </c>
      <c r="G112" s="81">
        <v>1651479.1</v>
      </c>
      <c r="H112" s="81">
        <v>1642762.2</v>
      </c>
      <c r="I112" s="81"/>
      <c r="J112" s="80">
        <f t="shared" si="0"/>
        <v>0</v>
      </c>
      <c r="K112" s="80">
        <v>1593624.1</v>
      </c>
      <c r="L112" s="82">
        <f>L113+L117</f>
        <v>1550795.9</v>
      </c>
      <c r="M112" s="82">
        <f>L112/L198*100</f>
        <v>0.92407395459205233</v>
      </c>
      <c r="N112" s="82">
        <v>2383883</v>
      </c>
      <c r="O112" s="82">
        <f>O113+O117</f>
        <v>2188491</v>
      </c>
      <c r="P112" s="82">
        <v>655482.69999999995</v>
      </c>
      <c r="Q112" s="82">
        <f>O112/O198*100</f>
        <v>1.3969221560647482</v>
      </c>
      <c r="R112" s="82">
        <f>R113+R117</f>
        <v>2340177.5999999996</v>
      </c>
      <c r="S112" s="83">
        <f>R112/R198*100</f>
        <v>1.5681888572459803</v>
      </c>
      <c r="T112" s="12"/>
    </row>
    <row r="113" spans="1:20" s="2" customFormat="1" ht="17.25" customHeight="1" x14ac:dyDescent="0.25">
      <c r="A113" s="104"/>
      <c r="B113" s="65" t="s">
        <v>108</v>
      </c>
      <c r="C113" s="6"/>
      <c r="D113" s="6"/>
      <c r="E113" s="20"/>
      <c r="F113" s="16"/>
      <c r="G113" s="7"/>
      <c r="H113" s="7"/>
      <c r="I113" s="23"/>
      <c r="J113" s="19"/>
      <c r="K113" s="8"/>
      <c r="L113" s="40">
        <f>L115</f>
        <v>560208.9</v>
      </c>
      <c r="M113" s="40">
        <f>L113/L112*100</f>
        <v>36.123960606292556</v>
      </c>
      <c r="N113" s="41"/>
      <c r="O113" s="40">
        <f>O115</f>
        <v>1247812.3</v>
      </c>
      <c r="P113" s="41"/>
      <c r="Q113" s="41">
        <f>O113/O112*100</f>
        <v>57.017017661941495</v>
      </c>
      <c r="R113" s="40">
        <f>R115</f>
        <v>1431980.9</v>
      </c>
      <c r="S113" s="51">
        <f>R113/R112*100</f>
        <v>61.191120708103533</v>
      </c>
      <c r="T113" s="12"/>
    </row>
    <row r="114" spans="1:20" s="2" customFormat="1" ht="33" customHeight="1" x14ac:dyDescent="0.25">
      <c r="A114" s="104"/>
      <c r="B114" s="67" t="s">
        <v>109</v>
      </c>
      <c r="C114" s="6"/>
      <c r="D114" s="6"/>
      <c r="E114" s="20"/>
      <c r="F114" s="16"/>
      <c r="G114" s="7"/>
      <c r="H114" s="7"/>
      <c r="I114" s="23"/>
      <c r="J114" s="19"/>
      <c r="K114" s="8"/>
      <c r="L114" s="42">
        <v>0</v>
      </c>
      <c r="M114" s="42" t="s">
        <v>65</v>
      </c>
      <c r="N114" s="43"/>
      <c r="O114" s="42">
        <v>0</v>
      </c>
      <c r="P114" s="43"/>
      <c r="Q114" s="43" t="s">
        <v>65</v>
      </c>
      <c r="R114" s="42">
        <v>0</v>
      </c>
      <c r="S114" s="52" t="s">
        <v>65</v>
      </c>
      <c r="T114" s="12"/>
    </row>
    <row r="115" spans="1:20" s="2" customFormat="1" ht="17.25" customHeight="1" x14ac:dyDescent="0.25">
      <c r="A115" s="104"/>
      <c r="B115" s="67" t="s">
        <v>112</v>
      </c>
      <c r="C115" s="6"/>
      <c r="D115" s="6"/>
      <c r="E115" s="20"/>
      <c r="F115" s="16"/>
      <c r="G115" s="7"/>
      <c r="H115" s="7"/>
      <c r="I115" s="23"/>
      <c r="J115" s="19"/>
      <c r="K115" s="8"/>
      <c r="L115" s="42">
        <v>560208.9</v>
      </c>
      <c r="M115" s="42">
        <f>L115/L112*100</f>
        <v>36.123960606292556</v>
      </c>
      <c r="N115" s="43"/>
      <c r="O115" s="42">
        <v>1247812.3</v>
      </c>
      <c r="P115" s="43"/>
      <c r="Q115" s="43">
        <f>O115/O112*100</f>
        <v>57.017017661941495</v>
      </c>
      <c r="R115" s="42">
        <v>1431980.9</v>
      </c>
      <c r="S115" s="52">
        <f>R115/R112*100</f>
        <v>61.191120708103533</v>
      </c>
      <c r="T115" s="12"/>
    </row>
    <row r="116" spans="1:20" s="2" customFormat="1" ht="17.25" customHeight="1" x14ac:dyDescent="0.25">
      <c r="A116" s="104"/>
      <c r="B116" s="67" t="s">
        <v>113</v>
      </c>
      <c r="C116" s="6"/>
      <c r="D116" s="6"/>
      <c r="E116" s="20"/>
      <c r="F116" s="16"/>
      <c r="G116" s="7"/>
      <c r="H116" s="7"/>
      <c r="I116" s="23"/>
      <c r="J116" s="19"/>
      <c r="K116" s="8"/>
      <c r="L116" s="42">
        <v>0</v>
      </c>
      <c r="M116" s="42" t="s">
        <v>65</v>
      </c>
      <c r="N116" s="43"/>
      <c r="O116" s="42">
        <v>0</v>
      </c>
      <c r="P116" s="43"/>
      <c r="Q116" s="43" t="s">
        <v>65</v>
      </c>
      <c r="R116" s="42">
        <v>0</v>
      </c>
      <c r="S116" s="52" t="s">
        <v>65</v>
      </c>
      <c r="T116" s="12"/>
    </row>
    <row r="117" spans="1:20" s="2" customFormat="1" ht="15.75" customHeight="1" x14ac:dyDescent="0.25">
      <c r="A117" s="104"/>
      <c r="B117" s="65" t="s">
        <v>114</v>
      </c>
      <c r="C117" s="6"/>
      <c r="D117" s="6"/>
      <c r="E117" s="20"/>
      <c r="F117" s="16"/>
      <c r="G117" s="7"/>
      <c r="H117" s="7"/>
      <c r="I117" s="23"/>
      <c r="J117" s="19"/>
      <c r="K117" s="8"/>
      <c r="L117" s="40">
        <v>990587</v>
      </c>
      <c r="M117" s="40">
        <f>L117/L112*100</f>
        <v>63.876039393707451</v>
      </c>
      <c r="N117" s="41"/>
      <c r="O117" s="40">
        <v>940678.7</v>
      </c>
      <c r="P117" s="41"/>
      <c r="Q117" s="41">
        <f>O117/O112*100</f>
        <v>42.982982338058505</v>
      </c>
      <c r="R117" s="40">
        <v>908196.7</v>
      </c>
      <c r="S117" s="51">
        <f>R117/R112*100</f>
        <v>38.808879291896481</v>
      </c>
      <c r="T117" s="12"/>
    </row>
    <row r="118" spans="1:20" s="2" customFormat="1" ht="27.75" customHeight="1" x14ac:dyDescent="0.25">
      <c r="A118" s="104" t="s">
        <v>133</v>
      </c>
      <c r="B118" s="76" t="s">
        <v>7</v>
      </c>
      <c r="C118" s="77">
        <v>19</v>
      </c>
      <c r="D118" s="77" t="s">
        <v>84</v>
      </c>
      <c r="E118" s="78">
        <v>5800</v>
      </c>
      <c r="F118" s="84">
        <v>5800</v>
      </c>
      <c r="G118" s="80">
        <v>5800</v>
      </c>
      <c r="H118" s="80">
        <v>5883.7</v>
      </c>
      <c r="I118" s="80"/>
      <c r="J118" s="80">
        <f t="shared" si="0"/>
        <v>0</v>
      </c>
      <c r="K118" s="80">
        <v>5800</v>
      </c>
      <c r="L118" s="82">
        <v>5800</v>
      </c>
      <c r="M118" s="89">
        <f>L118/L198*100</f>
        <v>3.4560504942229369E-3</v>
      </c>
      <c r="N118" s="82">
        <v>5507.6</v>
      </c>
      <c r="O118" s="82">
        <v>5507.6</v>
      </c>
      <c r="P118" s="82">
        <v>5317.5</v>
      </c>
      <c r="Q118" s="89">
        <f>O118/O198*100</f>
        <v>3.5155220957007404E-3</v>
      </c>
      <c r="R118" s="82">
        <v>5317.5</v>
      </c>
      <c r="S118" s="90">
        <f>R118/R198*100</f>
        <v>3.5633382049317544E-3</v>
      </c>
      <c r="T118" s="12"/>
    </row>
    <row r="119" spans="1:20" s="2" customFormat="1" ht="20.25" customHeight="1" x14ac:dyDescent="0.25">
      <c r="A119" s="104"/>
      <c r="B119" s="65" t="s">
        <v>108</v>
      </c>
      <c r="C119" s="6"/>
      <c r="D119" s="6"/>
      <c r="E119" s="20"/>
      <c r="F119" s="16"/>
      <c r="G119" s="8"/>
      <c r="H119" s="8"/>
      <c r="I119" s="19"/>
      <c r="J119" s="19"/>
      <c r="K119" s="8"/>
      <c r="L119" s="40">
        <v>0</v>
      </c>
      <c r="M119" s="40" t="s">
        <v>65</v>
      </c>
      <c r="N119" s="41"/>
      <c r="O119" s="40">
        <v>0</v>
      </c>
      <c r="P119" s="41"/>
      <c r="Q119" s="41" t="s">
        <v>65</v>
      </c>
      <c r="R119" s="40">
        <v>0</v>
      </c>
      <c r="S119" s="51" t="s">
        <v>65</v>
      </c>
      <c r="T119" s="12"/>
    </row>
    <row r="120" spans="1:20" s="2" customFormat="1" ht="27" customHeight="1" x14ac:dyDescent="0.25">
      <c r="A120" s="104"/>
      <c r="B120" s="67" t="s">
        <v>109</v>
      </c>
      <c r="C120" s="6"/>
      <c r="D120" s="6"/>
      <c r="E120" s="20"/>
      <c r="F120" s="16"/>
      <c r="G120" s="8"/>
      <c r="H120" s="8"/>
      <c r="I120" s="19"/>
      <c r="J120" s="19"/>
      <c r="K120" s="8"/>
      <c r="L120" s="28">
        <v>0</v>
      </c>
      <c r="M120" s="28" t="s">
        <v>65</v>
      </c>
      <c r="N120" s="8"/>
      <c r="O120" s="28">
        <v>0</v>
      </c>
      <c r="P120" s="8"/>
      <c r="Q120" s="8" t="s">
        <v>65</v>
      </c>
      <c r="R120" s="28">
        <v>0</v>
      </c>
      <c r="S120" s="55" t="s">
        <v>65</v>
      </c>
      <c r="T120" s="12"/>
    </row>
    <row r="121" spans="1:20" s="2" customFormat="1" ht="16.5" customHeight="1" x14ac:dyDescent="0.25">
      <c r="A121" s="104"/>
      <c r="B121" s="67" t="s">
        <v>112</v>
      </c>
      <c r="C121" s="6"/>
      <c r="D121" s="6"/>
      <c r="E121" s="20"/>
      <c r="F121" s="16"/>
      <c r="G121" s="8"/>
      <c r="H121" s="8"/>
      <c r="I121" s="19"/>
      <c r="J121" s="19"/>
      <c r="K121" s="8"/>
      <c r="L121" s="28">
        <v>0</v>
      </c>
      <c r="M121" s="28" t="s">
        <v>65</v>
      </c>
      <c r="N121" s="8"/>
      <c r="O121" s="28">
        <v>0</v>
      </c>
      <c r="P121" s="8"/>
      <c r="Q121" s="8" t="s">
        <v>65</v>
      </c>
      <c r="R121" s="28">
        <v>0</v>
      </c>
      <c r="S121" s="55" t="s">
        <v>65</v>
      </c>
      <c r="T121" s="12"/>
    </row>
    <row r="122" spans="1:20" s="2" customFormat="1" ht="15.75" customHeight="1" x14ac:dyDescent="0.25">
      <c r="A122" s="104"/>
      <c r="B122" s="67" t="s">
        <v>113</v>
      </c>
      <c r="C122" s="6"/>
      <c r="D122" s="6"/>
      <c r="E122" s="20"/>
      <c r="F122" s="16"/>
      <c r="G122" s="8"/>
      <c r="H122" s="8"/>
      <c r="I122" s="19"/>
      <c r="J122" s="19"/>
      <c r="K122" s="8"/>
      <c r="L122" s="28">
        <v>0</v>
      </c>
      <c r="M122" s="28" t="s">
        <v>65</v>
      </c>
      <c r="N122" s="8"/>
      <c r="O122" s="28">
        <v>0</v>
      </c>
      <c r="P122" s="8"/>
      <c r="Q122" s="8" t="s">
        <v>65</v>
      </c>
      <c r="R122" s="28">
        <v>0</v>
      </c>
      <c r="S122" s="55" t="s">
        <v>65</v>
      </c>
      <c r="T122" s="12"/>
    </row>
    <row r="123" spans="1:20" s="2" customFormat="1" ht="15.75" customHeight="1" x14ac:dyDescent="0.25">
      <c r="A123" s="104"/>
      <c r="B123" s="65" t="s">
        <v>114</v>
      </c>
      <c r="C123" s="6"/>
      <c r="D123" s="6"/>
      <c r="E123" s="20"/>
      <c r="F123" s="16"/>
      <c r="G123" s="8"/>
      <c r="H123" s="8"/>
      <c r="I123" s="19"/>
      <c r="J123" s="19"/>
      <c r="K123" s="8"/>
      <c r="L123" s="40">
        <v>5800</v>
      </c>
      <c r="M123" s="40">
        <f>L123/L118*100</f>
        <v>100</v>
      </c>
      <c r="N123" s="41"/>
      <c r="O123" s="40">
        <v>5507.6</v>
      </c>
      <c r="P123" s="41"/>
      <c r="Q123" s="41">
        <f>O123/O118*100</f>
        <v>100</v>
      </c>
      <c r="R123" s="40">
        <v>5317.5</v>
      </c>
      <c r="S123" s="51">
        <f>R123/R118*100</f>
        <v>100</v>
      </c>
      <c r="T123" s="12"/>
    </row>
    <row r="124" spans="1:20" s="2" customFormat="1" ht="30" customHeight="1" x14ac:dyDescent="0.25">
      <c r="A124" s="104" t="s">
        <v>134</v>
      </c>
      <c r="B124" s="85" t="s">
        <v>43</v>
      </c>
      <c r="C124" s="77">
        <v>21</v>
      </c>
      <c r="D124" s="77" t="s">
        <v>103</v>
      </c>
      <c r="E124" s="78">
        <v>149001.1</v>
      </c>
      <c r="F124" s="84">
        <v>149001.1</v>
      </c>
      <c r="G124" s="80">
        <v>149001.1</v>
      </c>
      <c r="H124" s="80">
        <v>160911.4</v>
      </c>
      <c r="I124" s="80"/>
      <c r="J124" s="80">
        <f t="shared" si="0"/>
        <v>0</v>
      </c>
      <c r="K124" s="80">
        <v>155580.9</v>
      </c>
      <c r="L124" s="82">
        <v>155580.9</v>
      </c>
      <c r="M124" s="82">
        <f>L124/L198*100</f>
        <v>9.2706111437353314E-2</v>
      </c>
      <c r="N124" s="82">
        <v>148296.29999999999</v>
      </c>
      <c r="O124" s="82">
        <v>148296.29999999999</v>
      </c>
      <c r="P124" s="82">
        <v>143555.6</v>
      </c>
      <c r="Q124" s="82">
        <f>O124/O198*100</f>
        <v>9.4658094153654143E-2</v>
      </c>
      <c r="R124" s="82">
        <v>143555.6</v>
      </c>
      <c r="S124" s="83">
        <f>R124/R198*100</f>
        <v>9.6198806584278526E-2</v>
      </c>
      <c r="T124" s="12"/>
    </row>
    <row r="125" spans="1:20" s="2" customFormat="1" ht="18" customHeight="1" x14ac:dyDescent="0.25">
      <c r="A125" s="104"/>
      <c r="B125" s="68" t="s">
        <v>108</v>
      </c>
      <c r="C125" s="6"/>
      <c r="D125" s="6"/>
      <c r="E125" s="20"/>
      <c r="F125" s="16"/>
      <c r="G125" s="8"/>
      <c r="H125" s="8"/>
      <c r="I125" s="19"/>
      <c r="J125" s="19"/>
      <c r="K125" s="8"/>
      <c r="L125" s="40">
        <v>0</v>
      </c>
      <c r="M125" s="40" t="s">
        <v>65</v>
      </c>
      <c r="N125" s="41"/>
      <c r="O125" s="40">
        <v>0</v>
      </c>
      <c r="P125" s="41"/>
      <c r="Q125" s="41" t="s">
        <v>65</v>
      </c>
      <c r="R125" s="40">
        <v>0</v>
      </c>
      <c r="S125" s="51" t="s">
        <v>65</v>
      </c>
      <c r="T125" s="12"/>
    </row>
    <row r="126" spans="1:20" s="2" customFormat="1" ht="29.25" customHeight="1" x14ac:dyDescent="0.25">
      <c r="A126" s="104"/>
      <c r="B126" s="66" t="s">
        <v>109</v>
      </c>
      <c r="C126" s="6"/>
      <c r="D126" s="6"/>
      <c r="E126" s="20"/>
      <c r="F126" s="16"/>
      <c r="G126" s="8"/>
      <c r="H126" s="8"/>
      <c r="I126" s="19"/>
      <c r="J126" s="19"/>
      <c r="K126" s="8"/>
      <c r="L126" s="42">
        <v>0</v>
      </c>
      <c r="M126" s="42" t="s">
        <v>65</v>
      </c>
      <c r="N126" s="43"/>
      <c r="O126" s="42">
        <v>0</v>
      </c>
      <c r="P126" s="43"/>
      <c r="Q126" s="43" t="s">
        <v>65</v>
      </c>
      <c r="R126" s="42">
        <v>0</v>
      </c>
      <c r="S126" s="52" t="s">
        <v>65</v>
      </c>
      <c r="T126" s="12"/>
    </row>
    <row r="127" spans="1:20" s="2" customFormat="1" ht="16.5" customHeight="1" x14ac:dyDescent="0.25">
      <c r="A127" s="104"/>
      <c r="B127" s="66" t="s">
        <v>112</v>
      </c>
      <c r="C127" s="6"/>
      <c r="D127" s="6"/>
      <c r="E127" s="20"/>
      <c r="F127" s="16"/>
      <c r="G127" s="8"/>
      <c r="H127" s="8"/>
      <c r="I127" s="19"/>
      <c r="J127" s="19"/>
      <c r="K127" s="8"/>
      <c r="L127" s="42">
        <v>0</v>
      </c>
      <c r="M127" s="42" t="s">
        <v>65</v>
      </c>
      <c r="N127" s="43"/>
      <c r="O127" s="42">
        <v>0</v>
      </c>
      <c r="P127" s="43"/>
      <c r="Q127" s="43" t="s">
        <v>65</v>
      </c>
      <c r="R127" s="42">
        <v>0</v>
      </c>
      <c r="S127" s="52" t="s">
        <v>65</v>
      </c>
      <c r="T127" s="12"/>
    </row>
    <row r="128" spans="1:20" s="2" customFormat="1" ht="17.25" customHeight="1" x14ac:dyDescent="0.25">
      <c r="A128" s="104"/>
      <c r="B128" s="66" t="s">
        <v>113</v>
      </c>
      <c r="C128" s="6"/>
      <c r="D128" s="6"/>
      <c r="E128" s="20"/>
      <c r="F128" s="16"/>
      <c r="G128" s="8"/>
      <c r="H128" s="8"/>
      <c r="I128" s="19"/>
      <c r="J128" s="19"/>
      <c r="K128" s="8"/>
      <c r="L128" s="42">
        <v>0</v>
      </c>
      <c r="M128" s="42" t="s">
        <v>65</v>
      </c>
      <c r="N128" s="43"/>
      <c r="O128" s="42">
        <v>0</v>
      </c>
      <c r="P128" s="43"/>
      <c r="Q128" s="43" t="s">
        <v>65</v>
      </c>
      <c r="R128" s="42">
        <v>0</v>
      </c>
      <c r="S128" s="52" t="s">
        <v>65</v>
      </c>
      <c r="T128" s="12"/>
    </row>
    <row r="129" spans="1:20" s="2" customFormat="1" ht="14.25" customHeight="1" x14ac:dyDescent="0.25">
      <c r="A129" s="104"/>
      <c r="B129" s="68" t="s">
        <v>114</v>
      </c>
      <c r="C129" s="6"/>
      <c r="D129" s="6"/>
      <c r="E129" s="20"/>
      <c r="F129" s="16"/>
      <c r="G129" s="8"/>
      <c r="H129" s="8"/>
      <c r="I129" s="19"/>
      <c r="J129" s="19"/>
      <c r="K129" s="8"/>
      <c r="L129" s="40">
        <v>155580.9</v>
      </c>
      <c r="M129" s="40">
        <f>L129/L124*100</f>
        <v>100</v>
      </c>
      <c r="N129" s="41"/>
      <c r="O129" s="40">
        <v>148296.29999999999</v>
      </c>
      <c r="P129" s="41"/>
      <c r="Q129" s="41">
        <f>O129/O124*100</f>
        <v>100</v>
      </c>
      <c r="R129" s="40">
        <v>143555.6</v>
      </c>
      <c r="S129" s="51">
        <f>R129/R124*100</f>
        <v>100</v>
      </c>
      <c r="T129" s="12"/>
    </row>
    <row r="130" spans="1:20" s="2" customFormat="1" ht="31.5" customHeight="1" x14ac:dyDescent="0.25">
      <c r="A130" s="104" t="s">
        <v>135</v>
      </c>
      <c r="B130" s="85" t="s">
        <v>40</v>
      </c>
      <c r="C130" s="77">
        <v>23</v>
      </c>
      <c r="D130" s="77" t="s">
        <v>81</v>
      </c>
      <c r="E130" s="78">
        <v>3433.3</v>
      </c>
      <c r="F130" s="84">
        <v>3433.3</v>
      </c>
      <c r="G130" s="80">
        <v>3433.3</v>
      </c>
      <c r="H130" s="80">
        <v>3433.3</v>
      </c>
      <c r="I130" s="80"/>
      <c r="J130" s="80">
        <f t="shared" si="0"/>
        <v>0</v>
      </c>
      <c r="K130" s="80">
        <v>3282.8</v>
      </c>
      <c r="L130" s="82">
        <v>3433.3</v>
      </c>
      <c r="M130" s="89">
        <f>L130/L198*100</f>
        <v>2.0458031313475189E-3</v>
      </c>
      <c r="N130" s="82">
        <v>3375.7</v>
      </c>
      <c r="O130" s="82">
        <v>3260.3</v>
      </c>
      <c r="P130" s="82">
        <v>1898.2</v>
      </c>
      <c r="Q130" s="89">
        <f>O130/O198*100</f>
        <v>2.0810619305347382E-3</v>
      </c>
      <c r="R130" s="82">
        <v>3147.7</v>
      </c>
      <c r="S130" s="90">
        <f>R130/R198*100</f>
        <v>2.1093219873368472E-3</v>
      </c>
      <c r="T130" s="12"/>
    </row>
    <row r="131" spans="1:20" s="2" customFormat="1" ht="18" customHeight="1" x14ac:dyDescent="0.25">
      <c r="A131" s="104"/>
      <c r="B131" s="68" t="s">
        <v>108</v>
      </c>
      <c r="C131" s="6"/>
      <c r="D131" s="6"/>
      <c r="E131" s="20"/>
      <c r="F131" s="16"/>
      <c r="G131" s="8"/>
      <c r="H131" s="8"/>
      <c r="I131" s="19"/>
      <c r="J131" s="19"/>
      <c r="K131" s="8"/>
      <c r="L131" s="40">
        <v>0</v>
      </c>
      <c r="M131" s="40" t="s">
        <v>65</v>
      </c>
      <c r="N131" s="41"/>
      <c r="O131" s="40">
        <v>0</v>
      </c>
      <c r="P131" s="41"/>
      <c r="Q131" s="41" t="s">
        <v>65</v>
      </c>
      <c r="R131" s="40">
        <v>0</v>
      </c>
      <c r="S131" s="51" t="s">
        <v>65</v>
      </c>
      <c r="T131" s="12"/>
    </row>
    <row r="132" spans="1:20" s="2" customFormat="1" ht="31.5" customHeight="1" x14ac:dyDescent="0.25">
      <c r="A132" s="104"/>
      <c r="B132" s="66" t="s">
        <v>109</v>
      </c>
      <c r="C132" s="6"/>
      <c r="D132" s="6"/>
      <c r="E132" s="20"/>
      <c r="F132" s="16"/>
      <c r="G132" s="8"/>
      <c r="H132" s="8"/>
      <c r="I132" s="19"/>
      <c r="J132" s="19"/>
      <c r="K132" s="8"/>
      <c r="L132" s="42">
        <v>0</v>
      </c>
      <c r="M132" s="42" t="s">
        <v>65</v>
      </c>
      <c r="N132" s="43"/>
      <c r="O132" s="42">
        <v>0</v>
      </c>
      <c r="P132" s="43"/>
      <c r="Q132" s="43" t="s">
        <v>65</v>
      </c>
      <c r="R132" s="42">
        <v>0</v>
      </c>
      <c r="S132" s="52" t="s">
        <v>65</v>
      </c>
      <c r="T132" s="12"/>
    </row>
    <row r="133" spans="1:20" s="2" customFormat="1" ht="17.25" customHeight="1" x14ac:dyDescent="0.25">
      <c r="A133" s="104"/>
      <c r="B133" s="66" t="s">
        <v>112</v>
      </c>
      <c r="C133" s="6"/>
      <c r="D133" s="6"/>
      <c r="E133" s="20"/>
      <c r="F133" s="16"/>
      <c r="G133" s="8"/>
      <c r="H133" s="8"/>
      <c r="I133" s="19"/>
      <c r="J133" s="19"/>
      <c r="K133" s="8"/>
      <c r="L133" s="42">
        <v>0</v>
      </c>
      <c r="M133" s="42" t="s">
        <v>65</v>
      </c>
      <c r="N133" s="43"/>
      <c r="O133" s="42">
        <v>0</v>
      </c>
      <c r="P133" s="43"/>
      <c r="Q133" s="43" t="s">
        <v>65</v>
      </c>
      <c r="R133" s="42">
        <v>0</v>
      </c>
      <c r="S133" s="52" t="s">
        <v>65</v>
      </c>
      <c r="T133" s="12"/>
    </row>
    <row r="134" spans="1:20" s="2" customFormat="1" ht="18" customHeight="1" x14ac:dyDescent="0.25">
      <c r="A134" s="104"/>
      <c r="B134" s="66" t="s">
        <v>113</v>
      </c>
      <c r="C134" s="6"/>
      <c r="D134" s="6"/>
      <c r="E134" s="20"/>
      <c r="F134" s="16"/>
      <c r="G134" s="8"/>
      <c r="H134" s="8"/>
      <c r="I134" s="19"/>
      <c r="J134" s="19"/>
      <c r="K134" s="8"/>
      <c r="L134" s="42">
        <v>0</v>
      </c>
      <c r="M134" s="42" t="s">
        <v>65</v>
      </c>
      <c r="N134" s="43"/>
      <c r="O134" s="42">
        <v>0</v>
      </c>
      <c r="P134" s="43"/>
      <c r="Q134" s="43" t="s">
        <v>65</v>
      </c>
      <c r="R134" s="42">
        <v>0</v>
      </c>
      <c r="S134" s="52" t="s">
        <v>65</v>
      </c>
      <c r="T134" s="12"/>
    </row>
    <row r="135" spans="1:20" s="2" customFormat="1" ht="17.25" customHeight="1" x14ac:dyDescent="0.25">
      <c r="A135" s="104"/>
      <c r="B135" s="68" t="s">
        <v>114</v>
      </c>
      <c r="C135" s="6"/>
      <c r="D135" s="6"/>
      <c r="E135" s="20"/>
      <c r="F135" s="16"/>
      <c r="G135" s="8"/>
      <c r="H135" s="8"/>
      <c r="I135" s="19"/>
      <c r="J135" s="19"/>
      <c r="K135" s="8"/>
      <c r="L135" s="40">
        <v>3433.3</v>
      </c>
      <c r="M135" s="40">
        <f>L135/L130*100</f>
        <v>100</v>
      </c>
      <c r="N135" s="41"/>
      <c r="O135" s="40">
        <v>3260.3</v>
      </c>
      <c r="P135" s="41"/>
      <c r="Q135" s="41">
        <f>O135/O130*100</f>
        <v>100</v>
      </c>
      <c r="R135" s="40">
        <v>3147.7</v>
      </c>
      <c r="S135" s="51">
        <f>R135/R130*100</f>
        <v>100</v>
      </c>
      <c r="T135" s="12"/>
    </row>
    <row r="136" spans="1:20" s="2" customFormat="1" ht="21.75" customHeight="1" x14ac:dyDescent="0.25">
      <c r="A136" s="104" t="s">
        <v>136</v>
      </c>
      <c r="B136" s="76" t="s">
        <v>39</v>
      </c>
      <c r="C136" s="77" t="s">
        <v>21</v>
      </c>
      <c r="D136" s="77" t="s">
        <v>82</v>
      </c>
      <c r="E136" s="78">
        <v>22296.2</v>
      </c>
      <c r="F136" s="84">
        <v>22296.2</v>
      </c>
      <c r="G136" s="80">
        <v>22296.2</v>
      </c>
      <c r="H136" s="80">
        <v>22296.2</v>
      </c>
      <c r="I136" s="80"/>
      <c r="J136" s="80">
        <f t="shared" si="0"/>
        <v>0</v>
      </c>
      <c r="K136" s="80">
        <v>21004.5</v>
      </c>
      <c r="L136" s="82">
        <f>L137+L141</f>
        <v>19511.600000000002</v>
      </c>
      <c r="M136" s="86">
        <f>L136/L198*100</f>
        <v>1.1626392210875906E-2</v>
      </c>
      <c r="N136" s="82">
        <v>63887.6</v>
      </c>
      <c r="O136" s="82">
        <f>O137+O141</f>
        <v>65760.600000000006</v>
      </c>
      <c r="P136" s="82">
        <v>4600</v>
      </c>
      <c r="Q136" s="82">
        <f>O136/O198*100</f>
        <v>4.1975241906917364E-2</v>
      </c>
      <c r="R136" s="82">
        <f>R137+R141</f>
        <v>41284.400000000001</v>
      </c>
      <c r="S136" s="87">
        <f>R136/R198*100</f>
        <v>2.7665308845826901E-2</v>
      </c>
      <c r="T136" s="12"/>
    </row>
    <row r="137" spans="1:20" s="2" customFormat="1" ht="18" customHeight="1" x14ac:dyDescent="0.25">
      <c r="A137" s="104"/>
      <c r="B137" s="65" t="s">
        <v>108</v>
      </c>
      <c r="C137" s="6"/>
      <c r="D137" s="6"/>
      <c r="E137" s="20"/>
      <c r="F137" s="16"/>
      <c r="G137" s="8"/>
      <c r="H137" s="8"/>
      <c r="I137" s="19"/>
      <c r="J137" s="19"/>
      <c r="K137" s="8"/>
      <c r="L137" s="40">
        <f>L139</f>
        <v>18024.900000000001</v>
      </c>
      <c r="M137" s="40">
        <f>L137/L136*100</f>
        <v>92.380430103118144</v>
      </c>
      <c r="N137" s="41"/>
      <c r="O137" s="40">
        <f>O139</f>
        <v>64348.800000000003</v>
      </c>
      <c r="P137" s="41"/>
      <c r="Q137" s="41">
        <f>O137/O136*100</f>
        <v>97.853121778085963</v>
      </c>
      <c r="R137" s="40">
        <f>R139</f>
        <v>39921.4</v>
      </c>
      <c r="S137" s="51">
        <f>R137/R136*100</f>
        <v>96.698510817645413</v>
      </c>
      <c r="T137" s="12"/>
    </row>
    <row r="138" spans="1:20" s="2" customFormat="1" ht="36.75" customHeight="1" x14ac:dyDescent="0.25">
      <c r="A138" s="104"/>
      <c r="B138" s="67" t="s">
        <v>109</v>
      </c>
      <c r="C138" s="6"/>
      <c r="D138" s="6"/>
      <c r="E138" s="20"/>
      <c r="F138" s="16"/>
      <c r="G138" s="8"/>
      <c r="H138" s="8"/>
      <c r="I138" s="19"/>
      <c r="J138" s="19"/>
      <c r="K138" s="8"/>
      <c r="L138" s="42">
        <v>0</v>
      </c>
      <c r="M138" s="42" t="s">
        <v>65</v>
      </c>
      <c r="N138" s="43"/>
      <c r="O138" s="42">
        <v>0</v>
      </c>
      <c r="P138" s="43"/>
      <c r="Q138" s="43" t="s">
        <v>65</v>
      </c>
      <c r="R138" s="42">
        <v>0</v>
      </c>
      <c r="S138" s="52" t="s">
        <v>65</v>
      </c>
      <c r="T138" s="12"/>
    </row>
    <row r="139" spans="1:20" s="2" customFormat="1" ht="18" customHeight="1" x14ac:dyDescent="0.25">
      <c r="A139" s="104"/>
      <c r="B139" s="67" t="s">
        <v>112</v>
      </c>
      <c r="C139" s="6"/>
      <c r="D139" s="6"/>
      <c r="E139" s="20"/>
      <c r="F139" s="16"/>
      <c r="G139" s="8"/>
      <c r="H139" s="8"/>
      <c r="I139" s="19"/>
      <c r="J139" s="19"/>
      <c r="K139" s="8"/>
      <c r="L139" s="42">
        <v>18024.900000000001</v>
      </c>
      <c r="M139" s="42">
        <f>L139/L136*100</f>
        <v>92.380430103118144</v>
      </c>
      <c r="N139" s="43"/>
      <c r="O139" s="42">
        <v>64348.800000000003</v>
      </c>
      <c r="P139" s="43"/>
      <c r="Q139" s="43">
        <f>O139/O136*100</f>
        <v>97.853121778085963</v>
      </c>
      <c r="R139" s="42">
        <v>39921.4</v>
      </c>
      <c r="S139" s="52">
        <f>R139/R137*100</f>
        <v>100</v>
      </c>
      <c r="T139" s="12"/>
    </row>
    <row r="140" spans="1:20" s="2" customFormat="1" ht="17.25" customHeight="1" x14ac:dyDescent="0.25">
      <c r="A140" s="104"/>
      <c r="B140" s="67" t="s">
        <v>113</v>
      </c>
      <c r="C140" s="6"/>
      <c r="D140" s="6"/>
      <c r="E140" s="20"/>
      <c r="F140" s="16"/>
      <c r="G140" s="8"/>
      <c r="H140" s="8"/>
      <c r="I140" s="19"/>
      <c r="J140" s="19"/>
      <c r="K140" s="8"/>
      <c r="L140" s="42">
        <v>0</v>
      </c>
      <c r="M140" s="42" t="s">
        <v>65</v>
      </c>
      <c r="N140" s="43"/>
      <c r="O140" s="42">
        <v>0</v>
      </c>
      <c r="P140" s="43"/>
      <c r="Q140" s="43" t="s">
        <v>65</v>
      </c>
      <c r="R140" s="42">
        <v>0</v>
      </c>
      <c r="S140" s="52" t="s">
        <v>65</v>
      </c>
      <c r="T140" s="12"/>
    </row>
    <row r="141" spans="1:20" s="2" customFormat="1" ht="17.25" customHeight="1" x14ac:dyDescent="0.25">
      <c r="A141" s="104"/>
      <c r="B141" s="65" t="s">
        <v>114</v>
      </c>
      <c r="C141" s="6"/>
      <c r="D141" s="6"/>
      <c r="E141" s="20"/>
      <c r="F141" s="16"/>
      <c r="G141" s="8"/>
      <c r="H141" s="8"/>
      <c r="I141" s="19"/>
      <c r="J141" s="19"/>
      <c r="K141" s="8"/>
      <c r="L141" s="40">
        <v>1486.7</v>
      </c>
      <c r="M141" s="40">
        <f>L141/L136*100</f>
        <v>7.6195698968818544</v>
      </c>
      <c r="N141" s="41"/>
      <c r="O141" s="40">
        <v>1411.8</v>
      </c>
      <c r="P141" s="41"/>
      <c r="Q141" s="41">
        <f>O141/O136*100</f>
        <v>2.1468782219140334</v>
      </c>
      <c r="R141" s="40">
        <v>1363</v>
      </c>
      <c r="S141" s="51">
        <f>R141/R136*100</f>
        <v>3.3014891823545938</v>
      </c>
      <c r="T141" s="12"/>
    </row>
    <row r="142" spans="1:20" s="24" customFormat="1" ht="29.25" customHeight="1" x14ac:dyDescent="0.25">
      <c r="A142" s="106" t="s">
        <v>137</v>
      </c>
      <c r="B142" s="85" t="s">
        <v>63</v>
      </c>
      <c r="C142" s="77" t="s">
        <v>22</v>
      </c>
      <c r="D142" s="77" t="s">
        <v>83</v>
      </c>
      <c r="E142" s="81">
        <v>29573.1</v>
      </c>
      <c r="F142" s="84">
        <v>1811233.8</v>
      </c>
      <c r="G142" s="81">
        <v>1811233.8</v>
      </c>
      <c r="H142" s="81">
        <v>1810383.5</v>
      </c>
      <c r="I142" s="81"/>
      <c r="J142" s="80">
        <f t="shared" si="0"/>
        <v>0</v>
      </c>
      <c r="K142" s="80">
        <v>28276.799999999999</v>
      </c>
      <c r="L142" s="82">
        <f>L143+L147</f>
        <v>399787.39999999997</v>
      </c>
      <c r="M142" s="82">
        <f>L142/L198*100</f>
        <v>0.2382216278196729</v>
      </c>
      <c r="N142" s="82">
        <v>29077.1</v>
      </c>
      <c r="O142" s="82">
        <f>O143+O147</f>
        <v>546222.60000000009</v>
      </c>
      <c r="P142" s="82">
        <v>0</v>
      </c>
      <c r="Q142" s="82">
        <f>O142/O198*100</f>
        <v>0.34865596983642733</v>
      </c>
      <c r="R142" s="82">
        <f>R143+R147</f>
        <v>767759.49999999988</v>
      </c>
      <c r="S142" s="83">
        <f>R142/R198*100</f>
        <v>0.51448740170179619</v>
      </c>
      <c r="T142" s="29"/>
    </row>
    <row r="143" spans="1:20" s="24" customFormat="1" ht="18.75" customHeight="1" x14ac:dyDescent="0.25">
      <c r="A143" s="106"/>
      <c r="B143" s="69" t="s">
        <v>108</v>
      </c>
      <c r="C143" s="25"/>
      <c r="D143" s="25"/>
      <c r="E143" s="26"/>
      <c r="F143" s="27"/>
      <c r="G143" s="26"/>
      <c r="H143" s="26"/>
      <c r="I143" s="23"/>
      <c r="J143" s="19"/>
      <c r="K143" s="28"/>
      <c r="L143" s="40">
        <f>L144+L145</f>
        <v>379714.3</v>
      </c>
      <c r="M143" s="40">
        <f>L143/L142*100</f>
        <v>94.979056368459851</v>
      </c>
      <c r="N143" s="40"/>
      <c r="O143" s="40">
        <f>O144+O145</f>
        <v>527160.80000000005</v>
      </c>
      <c r="P143" s="40"/>
      <c r="Q143" s="40">
        <f>O143/O142*100</f>
        <v>96.510250582820987</v>
      </c>
      <c r="R143" s="40">
        <f>R144+R145</f>
        <v>749355.89999999991</v>
      </c>
      <c r="S143" s="53">
        <f>R143/R142*100</f>
        <v>97.602947277109564</v>
      </c>
      <c r="T143" s="29"/>
    </row>
    <row r="144" spans="1:20" s="24" customFormat="1" ht="24.75" customHeight="1" x14ac:dyDescent="0.25">
      <c r="A144" s="106"/>
      <c r="B144" s="70" t="s">
        <v>109</v>
      </c>
      <c r="C144" s="46"/>
      <c r="D144" s="46"/>
      <c r="E144" s="47"/>
      <c r="F144" s="48"/>
      <c r="G144" s="47"/>
      <c r="H144" s="47"/>
      <c r="I144" s="49"/>
      <c r="J144" s="50"/>
      <c r="K144" s="42"/>
      <c r="L144" s="42">
        <v>160615.29999999999</v>
      </c>
      <c r="M144" s="42">
        <f>L144/L142*100</f>
        <v>40.175178107163958</v>
      </c>
      <c r="N144" s="42"/>
      <c r="O144" s="42">
        <v>186700</v>
      </c>
      <c r="P144" s="42"/>
      <c r="Q144" s="42">
        <f>O144/O142*100</f>
        <v>34.180204187816464</v>
      </c>
      <c r="R144" s="42">
        <v>408895.1</v>
      </c>
      <c r="S144" s="54">
        <f>R144/R142*100</f>
        <v>53.258227348538192</v>
      </c>
      <c r="T144" s="29"/>
    </row>
    <row r="145" spans="1:20" s="24" customFormat="1" ht="19.5" customHeight="1" x14ac:dyDescent="0.25">
      <c r="A145" s="106"/>
      <c r="B145" s="70" t="s">
        <v>112</v>
      </c>
      <c r="C145" s="46"/>
      <c r="D145" s="46"/>
      <c r="E145" s="47"/>
      <c r="F145" s="48"/>
      <c r="G145" s="47"/>
      <c r="H145" s="47"/>
      <c r="I145" s="49"/>
      <c r="J145" s="50"/>
      <c r="K145" s="42"/>
      <c r="L145" s="42">
        <v>219099</v>
      </c>
      <c r="M145" s="42">
        <f>L145/L142*100</f>
        <v>54.803878261295878</v>
      </c>
      <c r="N145" s="42"/>
      <c r="O145" s="42">
        <v>340460.79999999999</v>
      </c>
      <c r="P145" s="42"/>
      <c r="Q145" s="42">
        <f>O145/O142*100</f>
        <v>62.330046395004516</v>
      </c>
      <c r="R145" s="42">
        <v>340460.79999999999</v>
      </c>
      <c r="S145" s="54">
        <f>R145/R142*100</f>
        <v>44.344719928571386</v>
      </c>
      <c r="T145" s="29"/>
    </row>
    <row r="146" spans="1:20" s="24" customFormat="1" ht="18" customHeight="1" x14ac:dyDescent="0.25">
      <c r="A146" s="106"/>
      <c r="B146" s="70" t="s">
        <v>113</v>
      </c>
      <c r="C146" s="46"/>
      <c r="D146" s="46"/>
      <c r="E146" s="47"/>
      <c r="F146" s="48"/>
      <c r="G146" s="47"/>
      <c r="H146" s="47"/>
      <c r="I146" s="49"/>
      <c r="J146" s="50"/>
      <c r="K146" s="42"/>
      <c r="L146" s="42">
        <v>0</v>
      </c>
      <c r="M146" s="42" t="s">
        <v>65</v>
      </c>
      <c r="N146" s="42"/>
      <c r="O146" s="42">
        <v>0</v>
      </c>
      <c r="P146" s="42"/>
      <c r="Q146" s="42" t="s">
        <v>65</v>
      </c>
      <c r="R146" s="42">
        <v>0</v>
      </c>
      <c r="S146" s="54" t="s">
        <v>65</v>
      </c>
      <c r="T146" s="29"/>
    </row>
    <row r="147" spans="1:20" s="24" customFormat="1" ht="18.75" customHeight="1" x14ac:dyDescent="0.25">
      <c r="A147" s="106"/>
      <c r="B147" s="69" t="s">
        <v>114</v>
      </c>
      <c r="C147" s="25"/>
      <c r="D147" s="25"/>
      <c r="E147" s="26"/>
      <c r="F147" s="27"/>
      <c r="G147" s="26"/>
      <c r="H147" s="26"/>
      <c r="I147" s="23"/>
      <c r="J147" s="19"/>
      <c r="K147" s="28"/>
      <c r="L147" s="40">
        <v>20073.099999999999</v>
      </c>
      <c r="M147" s="40">
        <f>L147/L142*100</f>
        <v>5.0209436315401641</v>
      </c>
      <c r="N147" s="40"/>
      <c r="O147" s="40">
        <v>19061.8</v>
      </c>
      <c r="P147" s="40"/>
      <c r="Q147" s="40">
        <f>O147/O142*100</f>
        <v>3.4897494171790027</v>
      </c>
      <c r="R147" s="40">
        <v>18403.599999999999</v>
      </c>
      <c r="S147" s="53">
        <f>R147/R142*100</f>
        <v>2.3970527228904368</v>
      </c>
      <c r="T147" s="29"/>
    </row>
    <row r="148" spans="1:20" s="2" customFormat="1" ht="26.25" customHeight="1" x14ac:dyDescent="0.25">
      <c r="A148" s="104" t="s">
        <v>138</v>
      </c>
      <c r="B148" s="85" t="s">
        <v>23</v>
      </c>
      <c r="C148" s="77" t="s">
        <v>24</v>
      </c>
      <c r="D148" s="77" t="s">
        <v>88</v>
      </c>
      <c r="E148" s="78">
        <v>5843387</v>
      </c>
      <c r="F148" s="84">
        <v>5195261.8</v>
      </c>
      <c r="G148" s="81">
        <v>8079695.7000000002</v>
      </c>
      <c r="H148" s="81">
        <v>8144181</v>
      </c>
      <c r="I148" s="81"/>
      <c r="J148" s="80">
        <f t="shared" si="0"/>
        <v>0</v>
      </c>
      <c r="K148" s="80">
        <v>4196509.5999999996</v>
      </c>
      <c r="L148" s="82">
        <f>L149+L153</f>
        <v>8072066.2000000002</v>
      </c>
      <c r="M148" s="82">
        <f>L148/L198*100</f>
        <v>4.8099083413638386</v>
      </c>
      <c r="N148" s="82">
        <v>5373137.9000000004</v>
      </c>
      <c r="O148" s="82">
        <f>O149+O153</f>
        <v>7833741.3000000007</v>
      </c>
      <c r="P148" s="82">
        <v>0</v>
      </c>
      <c r="Q148" s="82">
        <f>O148/O198*100</f>
        <v>5.0003069634965209</v>
      </c>
      <c r="R148" s="82">
        <f>R149+R153</f>
        <v>5846276.8000000007</v>
      </c>
      <c r="S148" s="83">
        <f>R148/R198*100</f>
        <v>3.9176796385606329</v>
      </c>
      <c r="T148" s="12"/>
    </row>
    <row r="149" spans="1:20" s="2" customFormat="1" ht="20.25" customHeight="1" x14ac:dyDescent="0.25">
      <c r="A149" s="104"/>
      <c r="B149" s="68" t="s">
        <v>108</v>
      </c>
      <c r="C149" s="6"/>
      <c r="D149" s="6"/>
      <c r="E149" s="20"/>
      <c r="F149" s="16"/>
      <c r="G149" s="7"/>
      <c r="H149" s="7"/>
      <c r="I149" s="23"/>
      <c r="J149" s="19"/>
      <c r="K149" s="8"/>
      <c r="L149" s="40">
        <f>L150+L151</f>
        <v>4672704.4000000004</v>
      </c>
      <c r="M149" s="40">
        <f>L149/L148*100</f>
        <v>57.88733992295554</v>
      </c>
      <c r="N149" s="41"/>
      <c r="O149" s="40">
        <f>O150+O151</f>
        <v>4674707.7</v>
      </c>
      <c r="P149" s="41"/>
      <c r="Q149" s="41">
        <f>O149/O148*100</f>
        <v>59.674011701152295</v>
      </c>
      <c r="R149" s="40">
        <f>R150+R151</f>
        <v>2796270.6</v>
      </c>
      <c r="S149" s="51">
        <f>R149/R148*100</f>
        <v>47.829938534555872</v>
      </c>
      <c r="T149" s="12"/>
    </row>
    <row r="150" spans="1:20" s="2" customFormat="1" ht="33.75" customHeight="1" x14ac:dyDescent="0.25">
      <c r="A150" s="104"/>
      <c r="B150" s="66" t="s">
        <v>109</v>
      </c>
      <c r="C150" s="6"/>
      <c r="D150" s="6"/>
      <c r="E150" s="20"/>
      <c r="F150" s="16"/>
      <c r="G150" s="7"/>
      <c r="H150" s="7"/>
      <c r="I150" s="23"/>
      <c r="J150" s="19"/>
      <c r="K150" s="8"/>
      <c r="L150" s="42">
        <v>2197927.5</v>
      </c>
      <c r="M150" s="42">
        <f>L150/L148*100</f>
        <v>27.22880914926094</v>
      </c>
      <c r="N150" s="43"/>
      <c r="O150" s="42">
        <v>2342736.2000000002</v>
      </c>
      <c r="P150" s="43"/>
      <c r="Q150" s="43">
        <f>O150/O148*100</f>
        <v>29.905713123306736</v>
      </c>
      <c r="R150" s="42">
        <v>864818.9</v>
      </c>
      <c r="S150" s="52">
        <f>R150/R148*100</f>
        <v>14.792643755766061</v>
      </c>
      <c r="T150" s="12"/>
    </row>
    <row r="151" spans="1:20" s="2" customFormat="1" ht="17.25" customHeight="1" x14ac:dyDescent="0.25">
      <c r="A151" s="104"/>
      <c r="B151" s="66" t="s">
        <v>112</v>
      </c>
      <c r="C151" s="6"/>
      <c r="D151" s="6"/>
      <c r="E151" s="20"/>
      <c r="F151" s="16"/>
      <c r="G151" s="7"/>
      <c r="H151" s="7"/>
      <c r="I151" s="23"/>
      <c r="J151" s="19"/>
      <c r="K151" s="8"/>
      <c r="L151" s="42">
        <v>2474776.9</v>
      </c>
      <c r="M151" s="42">
        <f>L151/L148*100</f>
        <v>30.658530773694594</v>
      </c>
      <c r="N151" s="43"/>
      <c r="O151" s="42">
        <v>2331971.5</v>
      </c>
      <c r="P151" s="43"/>
      <c r="Q151" s="43">
        <f>O151/O148*100</f>
        <v>29.768298577845552</v>
      </c>
      <c r="R151" s="42">
        <v>1931451.7</v>
      </c>
      <c r="S151" s="52">
        <f>R151/R148*100</f>
        <v>33.037294778789807</v>
      </c>
      <c r="T151" s="12"/>
    </row>
    <row r="152" spans="1:20" s="2" customFormat="1" ht="17.25" customHeight="1" x14ac:dyDescent="0.25">
      <c r="A152" s="104"/>
      <c r="B152" s="66" t="s">
        <v>113</v>
      </c>
      <c r="C152" s="6"/>
      <c r="D152" s="6"/>
      <c r="E152" s="20"/>
      <c r="F152" s="16"/>
      <c r="G152" s="7"/>
      <c r="H152" s="7"/>
      <c r="I152" s="23"/>
      <c r="J152" s="19"/>
      <c r="K152" s="8"/>
      <c r="L152" s="42">
        <v>0</v>
      </c>
      <c r="M152" s="42" t="s">
        <v>65</v>
      </c>
      <c r="N152" s="43"/>
      <c r="O152" s="42">
        <v>0</v>
      </c>
      <c r="P152" s="43"/>
      <c r="Q152" s="43" t="s">
        <v>65</v>
      </c>
      <c r="R152" s="42">
        <v>0</v>
      </c>
      <c r="S152" s="52" t="s">
        <v>65</v>
      </c>
      <c r="T152" s="12"/>
    </row>
    <row r="153" spans="1:20" s="2" customFormat="1" ht="16.5" customHeight="1" x14ac:dyDescent="0.25">
      <c r="A153" s="104"/>
      <c r="B153" s="68" t="s">
        <v>114</v>
      </c>
      <c r="C153" s="6"/>
      <c r="D153" s="6"/>
      <c r="E153" s="20"/>
      <c r="F153" s="16"/>
      <c r="G153" s="7"/>
      <c r="H153" s="7"/>
      <c r="I153" s="23"/>
      <c r="J153" s="19"/>
      <c r="K153" s="8"/>
      <c r="L153" s="40">
        <v>3399361.8</v>
      </c>
      <c r="M153" s="40">
        <f>L153/L148*100</f>
        <v>42.11266007704446</v>
      </c>
      <c r="N153" s="41"/>
      <c r="O153" s="40">
        <v>3159033.6</v>
      </c>
      <c r="P153" s="41"/>
      <c r="Q153" s="41">
        <f>O153/O148*100</f>
        <v>40.325988298847705</v>
      </c>
      <c r="R153" s="40">
        <v>3050006.2</v>
      </c>
      <c r="S153" s="51">
        <f>R153/R148*100</f>
        <v>52.170061465444128</v>
      </c>
      <c r="T153" s="12"/>
    </row>
    <row r="154" spans="1:20" s="2" customFormat="1" ht="48" customHeight="1" x14ac:dyDescent="0.25">
      <c r="A154" s="104" t="s">
        <v>139</v>
      </c>
      <c r="B154" s="76" t="s">
        <v>47</v>
      </c>
      <c r="C154" s="77" t="s">
        <v>25</v>
      </c>
      <c r="D154" s="77" t="s">
        <v>89</v>
      </c>
      <c r="E154" s="78">
        <v>19936.3</v>
      </c>
      <c r="F154" s="84">
        <v>323028.90000000002</v>
      </c>
      <c r="G154" s="81">
        <v>352407.4</v>
      </c>
      <c r="H154" s="81">
        <v>352197.9</v>
      </c>
      <c r="I154" s="81"/>
      <c r="J154" s="80">
        <f t="shared" si="0"/>
        <v>0</v>
      </c>
      <c r="K154" s="80">
        <v>0</v>
      </c>
      <c r="L154" s="82">
        <f>L155+L159</f>
        <v>752394.7</v>
      </c>
      <c r="M154" s="82">
        <f>L154/L198*100</f>
        <v>0.44833001289408936</v>
      </c>
      <c r="N154" s="82">
        <v>0</v>
      </c>
      <c r="O154" s="82">
        <f>O155+O159</f>
        <v>24829</v>
      </c>
      <c r="P154" s="82">
        <v>0</v>
      </c>
      <c r="Q154" s="86">
        <f>O154/O198*100</f>
        <v>1.5848445441599548E-2</v>
      </c>
      <c r="R154" s="82">
        <f>R159</f>
        <v>25108.7</v>
      </c>
      <c r="S154" s="83">
        <f>R154/R198*100</f>
        <v>1.6825724491992471E-2</v>
      </c>
      <c r="T154" s="12"/>
    </row>
    <row r="155" spans="1:20" s="2" customFormat="1" ht="18" customHeight="1" x14ac:dyDescent="0.25">
      <c r="A155" s="104"/>
      <c r="B155" s="65" t="s">
        <v>108</v>
      </c>
      <c r="C155" s="6"/>
      <c r="D155" s="6"/>
      <c r="E155" s="20"/>
      <c r="F155" s="16"/>
      <c r="G155" s="7"/>
      <c r="H155" s="7"/>
      <c r="I155" s="23"/>
      <c r="J155" s="19"/>
      <c r="K155" s="8"/>
      <c r="L155" s="40">
        <f>L157</f>
        <v>700000</v>
      </c>
      <c r="M155" s="40">
        <f>L155/L154*100</f>
        <v>93.036274710600708</v>
      </c>
      <c r="N155" s="41"/>
      <c r="O155" s="40">
        <v>0</v>
      </c>
      <c r="P155" s="41"/>
      <c r="Q155" s="41" t="s">
        <v>65</v>
      </c>
      <c r="R155" s="40">
        <v>0</v>
      </c>
      <c r="S155" s="51" t="s">
        <v>65</v>
      </c>
      <c r="T155" s="12"/>
    </row>
    <row r="156" spans="1:20" s="2" customFormat="1" ht="34.5" customHeight="1" x14ac:dyDescent="0.25">
      <c r="A156" s="104"/>
      <c r="B156" s="67" t="s">
        <v>109</v>
      </c>
      <c r="C156" s="6"/>
      <c r="D156" s="6"/>
      <c r="E156" s="20"/>
      <c r="F156" s="16"/>
      <c r="G156" s="7"/>
      <c r="H156" s="7"/>
      <c r="I156" s="23"/>
      <c r="J156" s="19"/>
      <c r="K156" s="8"/>
      <c r="L156" s="42">
        <v>0</v>
      </c>
      <c r="M156" s="42" t="s">
        <v>65</v>
      </c>
      <c r="N156" s="43"/>
      <c r="O156" s="42">
        <v>0</v>
      </c>
      <c r="P156" s="43"/>
      <c r="Q156" s="43" t="s">
        <v>65</v>
      </c>
      <c r="R156" s="42">
        <v>0</v>
      </c>
      <c r="S156" s="52" t="s">
        <v>65</v>
      </c>
      <c r="T156" s="12"/>
    </row>
    <row r="157" spans="1:20" s="2" customFormat="1" ht="19.5" customHeight="1" x14ac:dyDescent="0.25">
      <c r="A157" s="104"/>
      <c r="B157" s="67" t="s">
        <v>112</v>
      </c>
      <c r="C157" s="6"/>
      <c r="D157" s="6"/>
      <c r="E157" s="20"/>
      <c r="F157" s="16"/>
      <c r="G157" s="7"/>
      <c r="H157" s="7"/>
      <c r="I157" s="23"/>
      <c r="J157" s="19"/>
      <c r="K157" s="8"/>
      <c r="L157" s="42">
        <v>700000</v>
      </c>
      <c r="M157" s="42">
        <f>L157/L154*100</f>
        <v>93.036274710600708</v>
      </c>
      <c r="N157" s="43"/>
      <c r="O157" s="42">
        <v>0</v>
      </c>
      <c r="P157" s="43"/>
      <c r="Q157" s="43" t="s">
        <v>65</v>
      </c>
      <c r="R157" s="42">
        <v>0</v>
      </c>
      <c r="S157" s="52" t="s">
        <v>65</v>
      </c>
      <c r="T157" s="12"/>
    </row>
    <row r="158" spans="1:20" s="2" customFormat="1" ht="19.5" customHeight="1" x14ac:dyDescent="0.25">
      <c r="A158" s="104"/>
      <c r="B158" s="67" t="s">
        <v>113</v>
      </c>
      <c r="C158" s="6"/>
      <c r="D158" s="6"/>
      <c r="E158" s="20"/>
      <c r="F158" s="16"/>
      <c r="G158" s="7"/>
      <c r="H158" s="7"/>
      <c r="I158" s="23"/>
      <c r="J158" s="19"/>
      <c r="K158" s="8"/>
      <c r="L158" s="42">
        <v>0</v>
      </c>
      <c r="M158" s="42" t="s">
        <v>65</v>
      </c>
      <c r="N158" s="43"/>
      <c r="O158" s="42">
        <v>0</v>
      </c>
      <c r="P158" s="43"/>
      <c r="Q158" s="43" t="s">
        <v>65</v>
      </c>
      <c r="R158" s="42">
        <v>0</v>
      </c>
      <c r="S158" s="52" t="s">
        <v>65</v>
      </c>
      <c r="T158" s="12"/>
    </row>
    <row r="159" spans="1:20" s="2" customFormat="1" ht="18.75" customHeight="1" x14ac:dyDescent="0.25">
      <c r="A159" s="104"/>
      <c r="B159" s="65" t="s">
        <v>114</v>
      </c>
      <c r="C159" s="6"/>
      <c r="D159" s="6"/>
      <c r="E159" s="20"/>
      <c r="F159" s="16"/>
      <c r="G159" s="7"/>
      <c r="H159" s="7"/>
      <c r="I159" s="23"/>
      <c r="J159" s="19"/>
      <c r="K159" s="8"/>
      <c r="L159" s="40">
        <v>52394.7</v>
      </c>
      <c r="M159" s="40">
        <f>L159/L154*100</f>
        <v>6.9637252893993002</v>
      </c>
      <c r="N159" s="41"/>
      <c r="O159" s="40">
        <v>24829</v>
      </c>
      <c r="P159" s="41"/>
      <c r="Q159" s="41">
        <f>O159/O154*100</f>
        <v>100</v>
      </c>
      <c r="R159" s="40">
        <v>25108.7</v>
      </c>
      <c r="S159" s="51">
        <f>R159/R154*100</f>
        <v>100</v>
      </c>
      <c r="T159" s="12"/>
    </row>
    <row r="160" spans="1:20" ht="25.5" customHeight="1" x14ac:dyDescent="0.25">
      <c r="A160" s="103" t="s">
        <v>140</v>
      </c>
      <c r="B160" s="76" t="s">
        <v>44</v>
      </c>
      <c r="C160" s="77" t="s">
        <v>28</v>
      </c>
      <c r="D160" s="77" t="s">
        <v>90</v>
      </c>
      <c r="E160" s="78">
        <v>840849.9</v>
      </c>
      <c r="F160" s="84">
        <v>840849.9</v>
      </c>
      <c r="G160" s="81">
        <v>959031.7</v>
      </c>
      <c r="H160" s="81">
        <v>959031.7</v>
      </c>
      <c r="I160" s="81"/>
      <c r="J160" s="80">
        <f t="shared" si="0"/>
        <v>0</v>
      </c>
      <c r="K160" s="80">
        <v>270338.5</v>
      </c>
      <c r="L160" s="82">
        <v>626662.80000000005</v>
      </c>
      <c r="M160" s="82">
        <f>L160/L198*100</f>
        <v>0.373410048215712</v>
      </c>
      <c r="N160" s="82">
        <v>259169.2</v>
      </c>
      <c r="O160" s="82">
        <v>259338.3</v>
      </c>
      <c r="P160" s="82">
        <v>0</v>
      </c>
      <c r="Q160" s="82">
        <f>O160/O198*100</f>
        <v>0.16553662646369874</v>
      </c>
      <c r="R160" s="82">
        <v>261841</v>
      </c>
      <c r="S160" s="83">
        <f>R160/R198*100</f>
        <v>0.175463665052663</v>
      </c>
      <c r="T160" s="12"/>
    </row>
    <row r="161" spans="1:20" ht="19.5" customHeight="1" x14ac:dyDescent="0.25">
      <c r="A161" s="103"/>
      <c r="B161" s="65" t="s">
        <v>108</v>
      </c>
      <c r="C161" s="6"/>
      <c r="D161" s="6"/>
      <c r="E161" s="20"/>
      <c r="F161" s="16"/>
      <c r="G161" s="7"/>
      <c r="H161" s="7"/>
      <c r="I161" s="23"/>
      <c r="J161" s="19"/>
      <c r="K161" s="8"/>
      <c r="L161" s="40">
        <f>L162</f>
        <v>626662.80000000005</v>
      </c>
      <c r="M161" s="40">
        <f>L161/L160*100</f>
        <v>100</v>
      </c>
      <c r="N161" s="41"/>
      <c r="O161" s="40">
        <f>O162</f>
        <v>259338.3</v>
      </c>
      <c r="P161" s="41"/>
      <c r="Q161" s="41">
        <f>O161/O160*100</f>
        <v>100</v>
      </c>
      <c r="R161" s="40">
        <f>R162</f>
        <v>261841</v>
      </c>
      <c r="S161" s="51">
        <f>R161/R160*100</f>
        <v>100</v>
      </c>
      <c r="T161" s="12"/>
    </row>
    <row r="162" spans="1:20" ht="30" customHeight="1" x14ac:dyDescent="0.25">
      <c r="A162" s="103"/>
      <c r="B162" s="67" t="s">
        <v>109</v>
      </c>
      <c r="C162" s="6"/>
      <c r="D162" s="6"/>
      <c r="E162" s="20"/>
      <c r="F162" s="16"/>
      <c r="G162" s="7"/>
      <c r="H162" s="7"/>
      <c r="I162" s="23"/>
      <c r="J162" s="19"/>
      <c r="K162" s="8"/>
      <c r="L162" s="42">
        <v>626662.80000000005</v>
      </c>
      <c r="M162" s="42">
        <f>L162/L160*100</f>
        <v>100</v>
      </c>
      <c r="N162" s="43"/>
      <c r="O162" s="42">
        <v>259338.3</v>
      </c>
      <c r="P162" s="43"/>
      <c r="Q162" s="43">
        <f>O162/O160*100</f>
        <v>100</v>
      </c>
      <c r="R162" s="42">
        <v>261841</v>
      </c>
      <c r="S162" s="52">
        <f>R162/R160*100</f>
        <v>100</v>
      </c>
      <c r="T162" s="12"/>
    </row>
    <row r="163" spans="1:20" ht="19.5" customHeight="1" x14ac:dyDescent="0.25">
      <c r="A163" s="103"/>
      <c r="B163" s="67" t="s">
        <v>112</v>
      </c>
      <c r="C163" s="6"/>
      <c r="D163" s="6"/>
      <c r="E163" s="20"/>
      <c r="F163" s="16"/>
      <c r="G163" s="7"/>
      <c r="H163" s="7"/>
      <c r="I163" s="23"/>
      <c r="J163" s="19"/>
      <c r="K163" s="8"/>
      <c r="L163" s="42">
        <v>0</v>
      </c>
      <c r="M163" s="42" t="s">
        <v>65</v>
      </c>
      <c r="N163" s="43"/>
      <c r="O163" s="42">
        <v>0</v>
      </c>
      <c r="P163" s="43"/>
      <c r="Q163" s="43" t="s">
        <v>65</v>
      </c>
      <c r="R163" s="42">
        <v>0</v>
      </c>
      <c r="S163" s="52" t="s">
        <v>65</v>
      </c>
      <c r="T163" s="12"/>
    </row>
    <row r="164" spans="1:20" ht="20.25" customHeight="1" x14ac:dyDescent="0.25">
      <c r="A164" s="103"/>
      <c r="B164" s="67" t="s">
        <v>113</v>
      </c>
      <c r="C164" s="6"/>
      <c r="D164" s="6"/>
      <c r="E164" s="20"/>
      <c r="F164" s="16"/>
      <c r="G164" s="7"/>
      <c r="H164" s="7"/>
      <c r="I164" s="23"/>
      <c r="J164" s="19"/>
      <c r="K164" s="8"/>
      <c r="L164" s="42">
        <v>0</v>
      </c>
      <c r="M164" s="42" t="s">
        <v>65</v>
      </c>
      <c r="N164" s="43"/>
      <c r="O164" s="42">
        <v>0</v>
      </c>
      <c r="P164" s="43"/>
      <c r="Q164" s="43" t="s">
        <v>65</v>
      </c>
      <c r="R164" s="42">
        <v>0</v>
      </c>
      <c r="S164" s="52" t="s">
        <v>65</v>
      </c>
      <c r="T164" s="12"/>
    </row>
    <row r="165" spans="1:20" ht="18.75" customHeight="1" x14ac:dyDescent="0.25">
      <c r="A165" s="103"/>
      <c r="B165" s="65" t="s">
        <v>114</v>
      </c>
      <c r="C165" s="6"/>
      <c r="D165" s="6"/>
      <c r="E165" s="20"/>
      <c r="F165" s="16"/>
      <c r="G165" s="7"/>
      <c r="H165" s="7"/>
      <c r="I165" s="23"/>
      <c r="J165" s="19"/>
      <c r="K165" s="8"/>
      <c r="L165" s="40">
        <v>0</v>
      </c>
      <c r="M165" s="40" t="s">
        <v>65</v>
      </c>
      <c r="N165" s="41"/>
      <c r="O165" s="40">
        <v>0</v>
      </c>
      <c r="P165" s="41"/>
      <c r="Q165" s="41" t="s">
        <v>65</v>
      </c>
      <c r="R165" s="40">
        <v>0</v>
      </c>
      <c r="S165" s="51" t="s">
        <v>65</v>
      </c>
      <c r="T165" s="12"/>
    </row>
    <row r="166" spans="1:20" ht="31.5" customHeight="1" x14ac:dyDescent="0.25">
      <c r="A166" s="103" t="s">
        <v>141</v>
      </c>
      <c r="B166" s="76" t="s">
        <v>36</v>
      </c>
      <c r="C166" s="77" t="s">
        <v>50</v>
      </c>
      <c r="D166" s="77" t="s">
        <v>91</v>
      </c>
      <c r="E166" s="78">
        <v>12595.6</v>
      </c>
      <c r="F166" s="84">
        <v>18510.400000000001</v>
      </c>
      <c r="G166" s="81">
        <v>18510.400000000001</v>
      </c>
      <c r="H166" s="81">
        <v>18522.900000000001</v>
      </c>
      <c r="I166" s="81"/>
      <c r="J166" s="80">
        <f t="shared" si="0"/>
        <v>0</v>
      </c>
      <c r="K166" s="80">
        <v>12479.3</v>
      </c>
      <c r="L166" s="82">
        <v>12789</v>
      </c>
      <c r="M166" s="86">
        <f>L166/L198*100</f>
        <v>7.6205913397615751E-3</v>
      </c>
      <c r="N166" s="82">
        <v>12479.3</v>
      </c>
      <c r="O166" s="82">
        <v>12313.7</v>
      </c>
      <c r="P166" s="82">
        <v>12479.3</v>
      </c>
      <c r="Q166" s="82">
        <f>O166/O198*100</f>
        <v>7.8598816961707816E-3</v>
      </c>
      <c r="R166" s="82">
        <v>12033.4</v>
      </c>
      <c r="S166" s="83">
        <f>R166/R198*100</f>
        <v>8.0637656709404374E-3</v>
      </c>
      <c r="T166" s="12"/>
    </row>
    <row r="167" spans="1:20" ht="18" customHeight="1" x14ac:dyDescent="0.25">
      <c r="A167" s="103"/>
      <c r="B167" s="65" t="s">
        <v>108</v>
      </c>
      <c r="C167" s="5"/>
      <c r="D167" s="6"/>
      <c r="E167" s="20"/>
      <c r="F167" s="16"/>
      <c r="G167" s="7"/>
      <c r="H167" s="7"/>
      <c r="I167" s="23"/>
      <c r="J167" s="19"/>
      <c r="K167" s="8"/>
      <c r="L167" s="40">
        <v>0</v>
      </c>
      <c r="M167" s="40" t="s">
        <v>65</v>
      </c>
      <c r="N167" s="41"/>
      <c r="O167" s="40">
        <v>0</v>
      </c>
      <c r="P167" s="41"/>
      <c r="Q167" s="41" t="s">
        <v>65</v>
      </c>
      <c r="R167" s="40">
        <v>0</v>
      </c>
      <c r="S167" s="51" t="s">
        <v>65</v>
      </c>
      <c r="T167" s="12"/>
    </row>
    <row r="168" spans="1:20" ht="30.75" customHeight="1" x14ac:dyDescent="0.25">
      <c r="A168" s="103"/>
      <c r="B168" s="67" t="s">
        <v>109</v>
      </c>
      <c r="C168" s="5"/>
      <c r="D168" s="6"/>
      <c r="E168" s="20"/>
      <c r="F168" s="16"/>
      <c r="G168" s="7"/>
      <c r="H168" s="7"/>
      <c r="I168" s="23"/>
      <c r="J168" s="19"/>
      <c r="K168" s="8"/>
      <c r="L168" s="42">
        <v>0</v>
      </c>
      <c r="M168" s="42" t="s">
        <v>65</v>
      </c>
      <c r="N168" s="43"/>
      <c r="O168" s="42">
        <v>0</v>
      </c>
      <c r="P168" s="43"/>
      <c r="Q168" s="43" t="s">
        <v>65</v>
      </c>
      <c r="R168" s="42">
        <v>0</v>
      </c>
      <c r="S168" s="52" t="s">
        <v>65</v>
      </c>
      <c r="T168" s="12"/>
    </row>
    <row r="169" spans="1:20" ht="22.5" customHeight="1" x14ac:dyDescent="0.25">
      <c r="A169" s="103"/>
      <c r="B169" s="67" t="s">
        <v>112</v>
      </c>
      <c r="C169" s="5"/>
      <c r="D169" s="6"/>
      <c r="E169" s="20"/>
      <c r="F169" s="16"/>
      <c r="G169" s="7"/>
      <c r="H169" s="7"/>
      <c r="I169" s="23"/>
      <c r="J169" s="19"/>
      <c r="K169" s="8"/>
      <c r="L169" s="42">
        <v>0</v>
      </c>
      <c r="M169" s="42" t="s">
        <v>65</v>
      </c>
      <c r="N169" s="43"/>
      <c r="O169" s="42">
        <v>0</v>
      </c>
      <c r="P169" s="43"/>
      <c r="Q169" s="43" t="s">
        <v>65</v>
      </c>
      <c r="R169" s="42">
        <v>0</v>
      </c>
      <c r="S169" s="52" t="s">
        <v>65</v>
      </c>
      <c r="T169" s="12"/>
    </row>
    <row r="170" spans="1:20" ht="19.5" customHeight="1" x14ac:dyDescent="0.25">
      <c r="A170" s="103"/>
      <c r="B170" s="67" t="s">
        <v>113</v>
      </c>
      <c r="C170" s="5"/>
      <c r="D170" s="6"/>
      <c r="E170" s="20"/>
      <c r="F170" s="16"/>
      <c r="G170" s="7"/>
      <c r="H170" s="7"/>
      <c r="I170" s="23"/>
      <c r="J170" s="19"/>
      <c r="K170" s="8"/>
      <c r="L170" s="42">
        <v>0</v>
      </c>
      <c r="M170" s="42" t="s">
        <v>65</v>
      </c>
      <c r="N170" s="43"/>
      <c r="O170" s="42">
        <v>0</v>
      </c>
      <c r="P170" s="43"/>
      <c r="Q170" s="43" t="s">
        <v>65</v>
      </c>
      <c r="R170" s="42">
        <v>0</v>
      </c>
      <c r="S170" s="52" t="s">
        <v>65</v>
      </c>
      <c r="T170" s="12"/>
    </row>
    <row r="171" spans="1:20" ht="16.5" customHeight="1" x14ac:dyDescent="0.25">
      <c r="A171" s="103"/>
      <c r="B171" s="65" t="s">
        <v>114</v>
      </c>
      <c r="C171" s="5"/>
      <c r="D171" s="6"/>
      <c r="E171" s="20"/>
      <c r="F171" s="16"/>
      <c r="G171" s="7"/>
      <c r="H171" s="7"/>
      <c r="I171" s="23"/>
      <c r="J171" s="19"/>
      <c r="K171" s="8"/>
      <c r="L171" s="40">
        <v>12789</v>
      </c>
      <c r="M171" s="40">
        <f>L171/L166*100</f>
        <v>100</v>
      </c>
      <c r="N171" s="41"/>
      <c r="O171" s="40">
        <v>12313.7</v>
      </c>
      <c r="P171" s="41"/>
      <c r="Q171" s="41">
        <f>O171/O166*100</f>
        <v>100</v>
      </c>
      <c r="R171" s="40">
        <v>12033.4</v>
      </c>
      <c r="S171" s="51">
        <f>R171/R166*100</f>
        <v>100</v>
      </c>
      <c r="T171" s="12"/>
    </row>
    <row r="172" spans="1:20" ht="21.75" customHeight="1" x14ac:dyDescent="0.25">
      <c r="A172" s="103" t="s">
        <v>142</v>
      </c>
      <c r="B172" s="76" t="s">
        <v>41</v>
      </c>
      <c r="C172" s="77" t="s">
        <v>42</v>
      </c>
      <c r="D172" s="77" t="s">
        <v>92</v>
      </c>
      <c r="E172" s="78">
        <v>512315.8</v>
      </c>
      <c r="F172" s="84">
        <v>537886.4</v>
      </c>
      <c r="G172" s="81">
        <v>512315.8</v>
      </c>
      <c r="H172" s="81">
        <v>462954.1</v>
      </c>
      <c r="I172" s="81"/>
      <c r="J172" s="80">
        <f t="shared" si="0"/>
        <v>0</v>
      </c>
      <c r="K172" s="80">
        <v>228182</v>
      </c>
      <c r="L172" s="82">
        <v>256067.9</v>
      </c>
      <c r="M172" s="82">
        <f>L172/L198*100</f>
        <v>0.15258337799131544</v>
      </c>
      <c r="N172" s="82">
        <v>8906.5</v>
      </c>
      <c r="O172" s="82">
        <v>67615</v>
      </c>
      <c r="P172" s="82">
        <v>0</v>
      </c>
      <c r="Q172" s="82">
        <f>O172/O198*100</f>
        <v>4.3158912502869767E-2</v>
      </c>
      <c r="R172" s="82">
        <v>6680.8</v>
      </c>
      <c r="S172" s="83">
        <f>R172/R198*100</f>
        <v>4.4769064183372018E-3</v>
      </c>
      <c r="T172" s="12"/>
    </row>
    <row r="173" spans="1:20" ht="17.25" customHeight="1" x14ac:dyDescent="0.25">
      <c r="A173" s="103"/>
      <c r="B173" s="65" t="s">
        <v>108</v>
      </c>
      <c r="C173" s="5"/>
      <c r="D173" s="6"/>
      <c r="E173" s="20"/>
      <c r="F173" s="16"/>
      <c r="G173" s="7"/>
      <c r="H173" s="7"/>
      <c r="I173" s="23"/>
      <c r="J173" s="19"/>
      <c r="K173" s="8"/>
      <c r="L173" s="40">
        <f>L175</f>
        <v>256067.9</v>
      </c>
      <c r="M173" s="40">
        <f>L173/L172*100</f>
        <v>100</v>
      </c>
      <c r="N173" s="41"/>
      <c r="O173" s="40">
        <f>O175</f>
        <v>67615</v>
      </c>
      <c r="P173" s="41"/>
      <c r="Q173" s="41">
        <f>O173/O172*100</f>
        <v>100</v>
      </c>
      <c r="R173" s="40">
        <f>R175</f>
        <v>6680.8</v>
      </c>
      <c r="S173" s="51">
        <f>R173/R172*100</f>
        <v>100</v>
      </c>
      <c r="T173" s="12"/>
    </row>
    <row r="174" spans="1:20" ht="28.5" customHeight="1" x14ac:dyDescent="0.25">
      <c r="A174" s="103"/>
      <c r="B174" s="67" t="s">
        <v>109</v>
      </c>
      <c r="C174" s="5"/>
      <c r="D174" s="6"/>
      <c r="E174" s="20"/>
      <c r="F174" s="16"/>
      <c r="G174" s="7"/>
      <c r="H174" s="7"/>
      <c r="I174" s="23"/>
      <c r="J174" s="19"/>
      <c r="K174" s="8"/>
      <c r="L174" s="42">
        <v>0</v>
      </c>
      <c r="M174" s="42" t="s">
        <v>65</v>
      </c>
      <c r="N174" s="43"/>
      <c r="O174" s="42">
        <v>0</v>
      </c>
      <c r="P174" s="43"/>
      <c r="Q174" s="43" t="s">
        <v>65</v>
      </c>
      <c r="R174" s="42">
        <v>0</v>
      </c>
      <c r="S174" s="52" t="s">
        <v>65</v>
      </c>
      <c r="T174" s="12"/>
    </row>
    <row r="175" spans="1:20" ht="17.25" customHeight="1" x14ac:dyDescent="0.25">
      <c r="A175" s="103"/>
      <c r="B175" s="67" t="s">
        <v>112</v>
      </c>
      <c r="C175" s="5"/>
      <c r="D175" s="6"/>
      <c r="E175" s="20"/>
      <c r="F175" s="16"/>
      <c r="G175" s="7"/>
      <c r="H175" s="7"/>
      <c r="I175" s="23"/>
      <c r="J175" s="19"/>
      <c r="K175" s="8"/>
      <c r="L175" s="42">
        <v>256067.9</v>
      </c>
      <c r="M175" s="42">
        <f>L175/L172*100</f>
        <v>100</v>
      </c>
      <c r="N175" s="43"/>
      <c r="O175" s="42">
        <v>67615</v>
      </c>
      <c r="P175" s="43"/>
      <c r="Q175" s="43">
        <f>O175/O172*100</f>
        <v>100</v>
      </c>
      <c r="R175" s="42">
        <v>6680.8</v>
      </c>
      <c r="S175" s="52">
        <f>R175/R172*100</f>
        <v>100</v>
      </c>
      <c r="T175" s="12"/>
    </row>
    <row r="176" spans="1:20" ht="15.75" customHeight="1" x14ac:dyDescent="0.25">
      <c r="A176" s="103"/>
      <c r="B176" s="67" t="s">
        <v>113</v>
      </c>
      <c r="C176" s="5"/>
      <c r="D176" s="6"/>
      <c r="E176" s="20"/>
      <c r="F176" s="16"/>
      <c r="G176" s="7"/>
      <c r="H176" s="7"/>
      <c r="I176" s="23"/>
      <c r="J176" s="19"/>
      <c r="K176" s="8"/>
      <c r="L176" s="42">
        <v>0</v>
      </c>
      <c r="M176" s="42" t="s">
        <v>65</v>
      </c>
      <c r="N176" s="43"/>
      <c r="O176" s="42">
        <v>0</v>
      </c>
      <c r="P176" s="43"/>
      <c r="Q176" s="43" t="s">
        <v>65</v>
      </c>
      <c r="R176" s="42">
        <v>0</v>
      </c>
      <c r="S176" s="52" t="s">
        <v>65</v>
      </c>
      <c r="T176" s="12"/>
    </row>
    <row r="177" spans="1:20" ht="15.75" customHeight="1" x14ac:dyDescent="0.25">
      <c r="A177" s="103"/>
      <c r="B177" s="65" t="s">
        <v>114</v>
      </c>
      <c r="C177" s="5"/>
      <c r="D177" s="6"/>
      <c r="E177" s="20"/>
      <c r="F177" s="16"/>
      <c r="G177" s="7"/>
      <c r="H177" s="7"/>
      <c r="I177" s="23"/>
      <c r="J177" s="19"/>
      <c r="K177" s="8"/>
      <c r="L177" s="40">
        <v>0</v>
      </c>
      <c r="M177" s="40" t="s">
        <v>65</v>
      </c>
      <c r="N177" s="41"/>
      <c r="O177" s="40">
        <v>0</v>
      </c>
      <c r="P177" s="41"/>
      <c r="Q177" s="41" t="s">
        <v>65</v>
      </c>
      <c r="R177" s="40">
        <v>0</v>
      </c>
      <c r="S177" s="51" t="s">
        <v>65</v>
      </c>
      <c r="T177" s="12"/>
    </row>
    <row r="178" spans="1:20" ht="23.25" customHeight="1" x14ac:dyDescent="0.25">
      <c r="A178" s="103" t="s">
        <v>143</v>
      </c>
      <c r="B178" s="76" t="s">
        <v>51</v>
      </c>
      <c r="C178" s="77" t="s">
        <v>52</v>
      </c>
      <c r="D178" s="77" t="s">
        <v>93</v>
      </c>
      <c r="E178" s="78">
        <v>4839990.9000000004</v>
      </c>
      <c r="F178" s="84">
        <v>17599133</v>
      </c>
      <c r="G178" s="81">
        <v>18927509.100000001</v>
      </c>
      <c r="H178" s="81">
        <v>18927509</v>
      </c>
      <c r="I178" s="81"/>
      <c r="J178" s="80">
        <f t="shared" si="0"/>
        <v>0</v>
      </c>
      <c r="K178" s="80">
        <v>5059765</v>
      </c>
      <c r="L178" s="82">
        <f>L179+L183</f>
        <v>20297534.100000001</v>
      </c>
      <c r="M178" s="82">
        <f>L178/L198*100</f>
        <v>12.094707372036536</v>
      </c>
      <c r="N178" s="82">
        <v>1430536.2</v>
      </c>
      <c r="O178" s="82">
        <f>O179+O183</f>
        <v>15732732.800000001</v>
      </c>
      <c r="P178" s="82">
        <v>967827.1</v>
      </c>
      <c r="Q178" s="82">
        <f>O178/O198*100</f>
        <v>10.042263378632393</v>
      </c>
      <c r="R178" s="82">
        <f>R179+R183</f>
        <v>16553679.9</v>
      </c>
      <c r="S178" s="83">
        <f>R178/R198*100</f>
        <v>11.092874474824798</v>
      </c>
      <c r="T178" s="12"/>
    </row>
    <row r="179" spans="1:20" ht="20.25" customHeight="1" x14ac:dyDescent="0.25">
      <c r="A179" s="103"/>
      <c r="B179" s="65" t="s">
        <v>108</v>
      </c>
      <c r="C179" s="5"/>
      <c r="D179" s="6"/>
      <c r="E179" s="20"/>
      <c r="F179" s="16"/>
      <c r="G179" s="7"/>
      <c r="H179" s="7"/>
      <c r="I179" s="23"/>
      <c r="J179" s="19"/>
      <c r="K179" s="8"/>
      <c r="L179" s="40">
        <f>L180</f>
        <v>14065640.699999999</v>
      </c>
      <c r="M179" s="40">
        <f>L179/L178*100</f>
        <v>69.297288186351665</v>
      </c>
      <c r="N179" s="41"/>
      <c r="O179" s="40">
        <f>O180</f>
        <v>11287504.300000001</v>
      </c>
      <c r="P179" s="41"/>
      <c r="Q179" s="41">
        <f>O179/O178*100</f>
        <v>71.745350559821375</v>
      </c>
      <c r="R179" s="40">
        <f>R180</f>
        <v>12109050.5</v>
      </c>
      <c r="S179" s="51">
        <f>R179/R178*100</f>
        <v>73.150203297092872</v>
      </c>
      <c r="T179" s="12"/>
    </row>
    <row r="180" spans="1:20" ht="30" customHeight="1" x14ac:dyDescent="0.25">
      <c r="A180" s="103"/>
      <c r="B180" s="67" t="s">
        <v>109</v>
      </c>
      <c r="C180" s="5"/>
      <c r="D180" s="6"/>
      <c r="E180" s="20"/>
      <c r="F180" s="16"/>
      <c r="G180" s="7"/>
      <c r="H180" s="7"/>
      <c r="I180" s="23"/>
      <c r="J180" s="19"/>
      <c r="K180" s="8"/>
      <c r="L180" s="42">
        <v>14065640.699999999</v>
      </c>
      <c r="M180" s="42">
        <f>L180/L178*100</f>
        <v>69.297288186351665</v>
      </c>
      <c r="N180" s="43"/>
      <c r="O180" s="42">
        <v>11287504.300000001</v>
      </c>
      <c r="P180" s="43"/>
      <c r="Q180" s="43">
        <f>O180/O178*100</f>
        <v>71.745350559821375</v>
      </c>
      <c r="R180" s="42">
        <v>12109050.5</v>
      </c>
      <c r="S180" s="52">
        <f>R180/R178*100</f>
        <v>73.150203297092872</v>
      </c>
      <c r="T180" s="12"/>
    </row>
    <row r="181" spans="1:20" ht="18" customHeight="1" x14ac:dyDescent="0.25">
      <c r="A181" s="103"/>
      <c r="B181" s="67" t="s">
        <v>112</v>
      </c>
      <c r="C181" s="5"/>
      <c r="D181" s="6"/>
      <c r="E181" s="20"/>
      <c r="F181" s="16"/>
      <c r="G181" s="7"/>
      <c r="H181" s="7"/>
      <c r="I181" s="23"/>
      <c r="J181" s="19"/>
      <c r="K181" s="8"/>
      <c r="L181" s="42">
        <v>0</v>
      </c>
      <c r="M181" s="42" t="s">
        <v>65</v>
      </c>
      <c r="N181" s="43"/>
      <c r="O181" s="42">
        <v>0</v>
      </c>
      <c r="P181" s="43"/>
      <c r="Q181" s="43" t="s">
        <v>65</v>
      </c>
      <c r="R181" s="42">
        <v>0</v>
      </c>
      <c r="S181" s="52" t="s">
        <v>65</v>
      </c>
      <c r="T181" s="12"/>
    </row>
    <row r="182" spans="1:20" ht="18" customHeight="1" x14ac:dyDescent="0.25">
      <c r="A182" s="103"/>
      <c r="B182" s="67" t="s">
        <v>113</v>
      </c>
      <c r="C182" s="5"/>
      <c r="D182" s="6"/>
      <c r="E182" s="20"/>
      <c r="F182" s="16"/>
      <c r="G182" s="7"/>
      <c r="H182" s="7"/>
      <c r="I182" s="23"/>
      <c r="J182" s="19"/>
      <c r="K182" s="8"/>
      <c r="L182" s="42">
        <v>0</v>
      </c>
      <c r="M182" s="42" t="s">
        <v>65</v>
      </c>
      <c r="N182" s="43"/>
      <c r="O182" s="42">
        <v>0</v>
      </c>
      <c r="P182" s="43"/>
      <c r="Q182" s="43" t="s">
        <v>65</v>
      </c>
      <c r="R182" s="42">
        <v>0</v>
      </c>
      <c r="S182" s="52" t="s">
        <v>65</v>
      </c>
      <c r="T182" s="12"/>
    </row>
    <row r="183" spans="1:20" ht="16.5" customHeight="1" x14ac:dyDescent="0.25">
      <c r="A183" s="103"/>
      <c r="B183" s="65" t="s">
        <v>114</v>
      </c>
      <c r="C183" s="5"/>
      <c r="D183" s="6"/>
      <c r="E183" s="20"/>
      <c r="F183" s="16"/>
      <c r="G183" s="7"/>
      <c r="H183" s="7"/>
      <c r="I183" s="23"/>
      <c r="J183" s="19"/>
      <c r="K183" s="8"/>
      <c r="L183" s="40">
        <v>6231893.4000000004</v>
      </c>
      <c r="M183" s="40">
        <f>L183/L178*100</f>
        <v>30.702711813648335</v>
      </c>
      <c r="N183" s="41"/>
      <c r="O183" s="40">
        <v>4445228.5</v>
      </c>
      <c r="P183" s="41"/>
      <c r="Q183" s="41">
        <f>O183/O178*100</f>
        <v>28.254649440178632</v>
      </c>
      <c r="R183" s="40">
        <v>4444629.4000000004</v>
      </c>
      <c r="S183" s="51">
        <f>R183/R178*100</f>
        <v>26.849796702907131</v>
      </c>
      <c r="T183" s="12"/>
    </row>
    <row r="184" spans="1:20" ht="39.75" customHeight="1" x14ac:dyDescent="0.25">
      <c r="A184" s="103" t="s">
        <v>144</v>
      </c>
      <c r="B184" s="76" t="s">
        <v>59</v>
      </c>
      <c r="C184" s="77" t="s">
        <v>60</v>
      </c>
      <c r="D184" s="77" t="s">
        <v>94</v>
      </c>
      <c r="E184" s="78">
        <v>625609.5</v>
      </c>
      <c r="F184" s="84">
        <v>587066.9</v>
      </c>
      <c r="G184" s="81">
        <v>657994.9</v>
      </c>
      <c r="H184" s="81">
        <v>702391.3</v>
      </c>
      <c r="I184" s="81"/>
      <c r="J184" s="80">
        <f t="shared" si="0"/>
        <v>0</v>
      </c>
      <c r="K184" s="80">
        <v>738651.1</v>
      </c>
      <c r="L184" s="82">
        <f>L185+L189</f>
        <v>738651.1</v>
      </c>
      <c r="M184" s="82">
        <f>L184/L198*100</f>
        <v>0.4401406033126406</v>
      </c>
      <c r="N184" s="82">
        <v>592885.69999999995</v>
      </c>
      <c r="O184" s="82">
        <f>O185+O189</f>
        <v>592885.69999999995</v>
      </c>
      <c r="P184" s="82">
        <v>591741.1</v>
      </c>
      <c r="Q184" s="82">
        <f>O184/O198*100</f>
        <v>0.37844120462179531</v>
      </c>
      <c r="R184" s="82">
        <v>591741.1</v>
      </c>
      <c r="S184" s="83">
        <f>R184/R198*100</f>
        <v>0.39653477556339289</v>
      </c>
      <c r="T184" s="12"/>
    </row>
    <row r="185" spans="1:20" ht="18.75" customHeight="1" x14ac:dyDescent="0.25">
      <c r="A185" s="103"/>
      <c r="B185" s="65" t="s">
        <v>108</v>
      </c>
      <c r="C185" s="5"/>
      <c r="D185" s="6"/>
      <c r="E185" s="20"/>
      <c r="F185" s="16"/>
      <c r="G185" s="7"/>
      <c r="H185" s="7"/>
      <c r="I185" s="23"/>
      <c r="J185" s="19"/>
      <c r="K185" s="8"/>
      <c r="L185" s="40">
        <f>L186+L187</f>
        <v>103137.4</v>
      </c>
      <c r="M185" s="40">
        <f>L185/L184*100</f>
        <v>13.962938659402251</v>
      </c>
      <c r="N185" s="41"/>
      <c r="O185" s="40">
        <v>0</v>
      </c>
      <c r="P185" s="41"/>
      <c r="Q185" s="41" t="s">
        <v>65</v>
      </c>
      <c r="R185" s="40">
        <v>0</v>
      </c>
      <c r="S185" s="51" t="s">
        <v>65</v>
      </c>
      <c r="T185" s="12"/>
    </row>
    <row r="186" spans="1:20" ht="32.25" customHeight="1" x14ac:dyDescent="0.25">
      <c r="A186" s="103"/>
      <c r="B186" s="67" t="s">
        <v>109</v>
      </c>
      <c r="C186" s="5"/>
      <c r="D186" s="6"/>
      <c r="E186" s="20"/>
      <c r="F186" s="16"/>
      <c r="G186" s="7"/>
      <c r="H186" s="7"/>
      <c r="I186" s="23"/>
      <c r="J186" s="19"/>
      <c r="K186" s="8"/>
      <c r="L186" s="42">
        <v>101935.4</v>
      </c>
      <c r="M186" s="42">
        <f>L186/L184*100</f>
        <v>13.800209598279892</v>
      </c>
      <c r="N186" s="43"/>
      <c r="O186" s="42">
        <v>0</v>
      </c>
      <c r="P186" s="43"/>
      <c r="Q186" s="43" t="s">
        <v>65</v>
      </c>
      <c r="R186" s="42">
        <v>0</v>
      </c>
      <c r="S186" s="52" t="s">
        <v>65</v>
      </c>
      <c r="T186" s="12"/>
    </row>
    <row r="187" spans="1:20" ht="19.5" customHeight="1" x14ac:dyDescent="0.25">
      <c r="A187" s="103"/>
      <c r="B187" s="67" t="s">
        <v>112</v>
      </c>
      <c r="C187" s="5"/>
      <c r="D187" s="6"/>
      <c r="E187" s="20"/>
      <c r="F187" s="16"/>
      <c r="G187" s="7"/>
      <c r="H187" s="7"/>
      <c r="I187" s="23"/>
      <c r="J187" s="19"/>
      <c r="K187" s="8"/>
      <c r="L187" s="42">
        <v>1202</v>
      </c>
      <c r="M187" s="42">
        <f>L187/L184*100</f>
        <v>0.1627290611223621</v>
      </c>
      <c r="N187" s="43"/>
      <c r="O187" s="42">
        <v>0</v>
      </c>
      <c r="P187" s="43"/>
      <c r="Q187" s="43" t="s">
        <v>65</v>
      </c>
      <c r="R187" s="42">
        <v>0</v>
      </c>
      <c r="S187" s="52" t="s">
        <v>65</v>
      </c>
      <c r="T187" s="12"/>
    </row>
    <row r="188" spans="1:20" ht="17.25" customHeight="1" x14ac:dyDescent="0.25">
      <c r="A188" s="103"/>
      <c r="B188" s="67" t="s">
        <v>113</v>
      </c>
      <c r="C188" s="5"/>
      <c r="D188" s="6"/>
      <c r="E188" s="20"/>
      <c r="F188" s="16"/>
      <c r="G188" s="7"/>
      <c r="H188" s="7"/>
      <c r="I188" s="23"/>
      <c r="J188" s="19"/>
      <c r="K188" s="8"/>
      <c r="L188" s="42">
        <v>0</v>
      </c>
      <c r="M188" s="42" t="s">
        <v>65</v>
      </c>
      <c r="N188" s="43"/>
      <c r="O188" s="42">
        <v>0</v>
      </c>
      <c r="P188" s="43"/>
      <c r="Q188" s="43" t="s">
        <v>65</v>
      </c>
      <c r="R188" s="42">
        <v>0</v>
      </c>
      <c r="S188" s="52" t="s">
        <v>65</v>
      </c>
      <c r="T188" s="12"/>
    </row>
    <row r="189" spans="1:20" ht="16.5" customHeight="1" x14ac:dyDescent="0.25">
      <c r="A189" s="103"/>
      <c r="B189" s="65" t="s">
        <v>114</v>
      </c>
      <c r="C189" s="5"/>
      <c r="D189" s="6"/>
      <c r="E189" s="20"/>
      <c r="F189" s="16"/>
      <c r="G189" s="7"/>
      <c r="H189" s="7"/>
      <c r="I189" s="23"/>
      <c r="J189" s="19"/>
      <c r="K189" s="8"/>
      <c r="L189" s="40">
        <v>635513.69999999995</v>
      </c>
      <c r="M189" s="40">
        <f>L189/L184*100</f>
        <v>86.037061340597745</v>
      </c>
      <c r="N189" s="41"/>
      <c r="O189" s="40">
        <v>592885.69999999995</v>
      </c>
      <c r="P189" s="41"/>
      <c r="Q189" s="41">
        <f>O189/O184*100</f>
        <v>100</v>
      </c>
      <c r="R189" s="40">
        <v>591741.1</v>
      </c>
      <c r="S189" s="51">
        <f>R189/R184*100</f>
        <v>100</v>
      </c>
      <c r="T189" s="12"/>
    </row>
    <row r="190" spans="1:20" s="2" customFormat="1" ht="24.75" customHeight="1" x14ac:dyDescent="0.25">
      <c r="A190" s="104" t="s">
        <v>145</v>
      </c>
      <c r="B190" s="76" t="s">
        <v>55</v>
      </c>
      <c r="C190" s="77" t="s">
        <v>53</v>
      </c>
      <c r="D190" s="77" t="s">
        <v>95</v>
      </c>
      <c r="E190" s="78">
        <v>546675.9</v>
      </c>
      <c r="F190" s="84">
        <v>546675.9</v>
      </c>
      <c r="G190" s="81">
        <v>546675.9</v>
      </c>
      <c r="H190" s="81">
        <v>546675.9</v>
      </c>
      <c r="I190" s="81"/>
      <c r="J190" s="80">
        <f t="shared" si="0"/>
        <v>0</v>
      </c>
      <c r="K190" s="80">
        <v>583935.69999999995</v>
      </c>
      <c r="L190" s="82">
        <f>L191+L195</f>
        <v>259385</v>
      </c>
      <c r="M190" s="82">
        <f>L190/L198*100</f>
        <v>0.15455994093862355</v>
      </c>
      <c r="N190" s="82">
        <v>564197.80000000005</v>
      </c>
      <c r="O190" s="82">
        <f>O191+O195</f>
        <v>246865.5</v>
      </c>
      <c r="P190" s="82">
        <v>254440.6</v>
      </c>
      <c r="Q190" s="82">
        <f>O190/O198*100</f>
        <v>0.15757519063043993</v>
      </c>
      <c r="R190" s="82">
        <f>R191+R195</f>
        <v>238040.5</v>
      </c>
      <c r="S190" s="83">
        <f>R190/R198*100</f>
        <v>0.15951458542003899</v>
      </c>
      <c r="T190" s="12"/>
    </row>
    <row r="191" spans="1:20" s="2" customFormat="1" ht="17.25" customHeight="1" x14ac:dyDescent="0.25">
      <c r="A191" s="104"/>
      <c r="B191" s="65" t="s">
        <v>108</v>
      </c>
      <c r="C191" s="6"/>
      <c r="D191" s="6"/>
      <c r="E191" s="20"/>
      <c r="F191" s="16"/>
      <c r="G191" s="7"/>
      <c r="H191" s="7"/>
      <c r="I191" s="23"/>
      <c r="J191" s="19"/>
      <c r="K191" s="8"/>
      <c r="L191" s="40">
        <f>L193</f>
        <v>3072.8</v>
      </c>
      <c r="M191" s="40">
        <f>L191/L190*100</f>
        <v>1.1846483027160399</v>
      </c>
      <c r="N191" s="41"/>
      <c r="O191" s="40">
        <f>O193</f>
        <v>3466.9</v>
      </c>
      <c r="P191" s="41"/>
      <c r="Q191" s="41">
        <f>O191/O190*100</f>
        <v>1.4043679655520922</v>
      </c>
      <c r="R191" s="40">
        <f>R193</f>
        <v>3046.6</v>
      </c>
      <c r="S191" s="51">
        <f>R191/R190*100</f>
        <v>1.2798662412488631</v>
      </c>
      <c r="T191" s="12"/>
    </row>
    <row r="192" spans="1:20" s="2" customFormat="1" ht="26.25" customHeight="1" x14ac:dyDescent="0.25">
      <c r="A192" s="104"/>
      <c r="B192" s="67" t="s">
        <v>109</v>
      </c>
      <c r="C192" s="6"/>
      <c r="D192" s="6"/>
      <c r="E192" s="20"/>
      <c r="F192" s="16"/>
      <c r="G192" s="7"/>
      <c r="H192" s="7"/>
      <c r="I192" s="23"/>
      <c r="J192" s="19"/>
      <c r="K192" s="8"/>
      <c r="L192" s="42">
        <v>0</v>
      </c>
      <c r="M192" s="42" t="s">
        <v>65</v>
      </c>
      <c r="N192" s="43"/>
      <c r="O192" s="42">
        <v>0</v>
      </c>
      <c r="P192" s="43"/>
      <c r="Q192" s="43" t="s">
        <v>65</v>
      </c>
      <c r="R192" s="42">
        <v>0</v>
      </c>
      <c r="S192" s="52" t="s">
        <v>65</v>
      </c>
      <c r="T192" s="12"/>
    </row>
    <row r="193" spans="1:20" s="2" customFormat="1" ht="16.5" customHeight="1" x14ac:dyDescent="0.25">
      <c r="A193" s="104"/>
      <c r="B193" s="67" t="s">
        <v>112</v>
      </c>
      <c r="C193" s="6"/>
      <c r="D193" s="6"/>
      <c r="E193" s="20"/>
      <c r="F193" s="16"/>
      <c r="G193" s="7"/>
      <c r="H193" s="7"/>
      <c r="I193" s="23"/>
      <c r="J193" s="19"/>
      <c r="K193" s="8"/>
      <c r="L193" s="42">
        <v>3072.8</v>
      </c>
      <c r="M193" s="42">
        <f>L193/L190*100</f>
        <v>1.1846483027160399</v>
      </c>
      <c r="N193" s="43"/>
      <c r="O193" s="42">
        <v>3466.9</v>
      </c>
      <c r="P193" s="43"/>
      <c r="Q193" s="43">
        <f>O193/O190*100</f>
        <v>1.4043679655520922</v>
      </c>
      <c r="R193" s="42">
        <v>3046.6</v>
      </c>
      <c r="S193" s="52">
        <f>R193/R190*100</f>
        <v>1.2798662412488631</v>
      </c>
      <c r="T193" s="12"/>
    </row>
    <row r="194" spans="1:20" s="2" customFormat="1" ht="21" customHeight="1" x14ac:dyDescent="0.25">
      <c r="A194" s="104"/>
      <c r="B194" s="67" t="s">
        <v>113</v>
      </c>
      <c r="C194" s="6"/>
      <c r="D194" s="6"/>
      <c r="E194" s="20"/>
      <c r="F194" s="16"/>
      <c r="G194" s="7"/>
      <c r="H194" s="7"/>
      <c r="I194" s="23"/>
      <c r="J194" s="19"/>
      <c r="K194" s="8"/>
      <c r="L194" s="42">
        <v>0</v>
      </c>
      <c r="M194" s="42" t="s">
        <v>65</v>
      </c>
      <c r="N194" s="43"/>
      <c r="O194" s="42">
        <v>0</v>
      </c>
      <c r="P194" s="43"/>
      <c r="Q194" s="43" t="s">
        <v>65</v>
      </c>
      <c r="R194" s="42">
        <v>0</v>
      </c>
      <c r="S194" s="52" t="s">
        <v>65</v>
      </c>
      <c r="T194" s="12"/>
    </row>
    <row r="195" spans="1:20" s="24" customFormat="1" ht="19.5" customHeight="1" x14ac:dyDescent="0.25">
      <c r="A195" s="104"/>
      <c r="B195" s="71" t="s">
        <v>114</v>
      </c>
      <c r="C195" s="25" t="s">
        <v>62</v>
      </c>
      <c r="D195" s="25" t="s">
        <v>66</v>
      </c>
      <c r="E195" s="30"/>
      <c r="F195" s="27">
        <v>0</v>
      </c>
      <c r="G195" s="26">
        <v>0</v>
      </c>
      <c r="H195" s="26">
        <v>0</v>
      </c>
      <c r="I195" s="26">
        <v>0</v>
      </c>
      <c r="J195" s="28" t="s">
        <v>65</v>
      </c>
      <c r="K195" s="28" t="s">
        <v>37</v>
      </c>
      <c r="L195" s="40">
        <v>256312.2</v>
      </c>
      <c r="M195" s="40">
        <f>L195/L190*100</f>
        <v>98.815351697283958</v>
      </c>
      <c r="N195" s="40" t="s">
        <v>37</v>
      </c>
      <c r="O195" s="40">
        <v>243398.6</v>
      </c>
      <c r="P195" s="40" t="s">
        <v>37</v>
      </c>
      <c r="Q195" s="40">
        <f>O195/O190*100</f>
        <v>98.595632034447917</v>
      </c>
      <c r="R195" s="40">
        <v>234993.9</v>
      </c>
      <c r="S195" s="53">
        <f>R195/R190*100</f>
        <v>98.720133758751132</v>
      </c>
      <c r="T195" s="29"/>
    </row>
    <row r="196" spans="1:20" ht="19.5" customHeight="1" x14ac:dyDescent="0.25">
      <c r="A196" s="97" t="s">
        <v>27</v>
      </c>
      <c r="B196" s="98"/>
      <c r="C196" s="73"/>
      <c r="D196" s="74"/>
      <c r="E196" s="22">
        <f>SUM(E10:E195)</f>
        <v>115938355.33</v>
      </c>
      <c r="F196" s="22">
        <f>SUM(F10:F195)</f>
        <v>128445082.50000004</v>
      </c>
      <c r="G196" s="22">
        <f>SUM(G10:G195)</f>
        <v>137028624.80000001</v>
      </c>
      <c r="H196" s="22">
        <f>SUM(H10:H195)</f>
        <v>138829438.44500002</v>
      </c>
      <c r="I196" s="75">
        <f>SUM(I10:I195)</f>
        <v>0</v>
      </c>
      <c r="J196" s="34">
        <f t="shared" si="0"/>
        <v>0</v>
      </c>
      <c r="K196" s="9">
        <f>SUM(K10:K190)</f>
        <v>108331207.08999997</v>
      </c>
      <c r="L196" s="32">
        <f>L10+L16+L22+L28+L34+L40+L46+L52+L58+L64+L70+L76+L82+L88+L94+L100+L106+L112+L118+L124+L130+L136+L142+L148+L154+L160+L166+L172+L178+L184+L190</f>
        <v>139099600.50000003</v>
      </c>
      <c r="M196" s="32">
        <f>M10+M16+M22+M28+M34+M40+M46+M52+M58+M64+M70+M76+M82+M88+M94+M100+M106+M112+M118+M124+M130+M136+M142+M148+M154+M160+M166+M172+M178+M184+M190</f>
        <v>82.885386733489327</v>
      </c>
      <c r="N196" s="32">
        <f t="shared" ref="N196:S196" si="1">N10+N16+N22+N28+N34+N40+N46+N52+N58+N64+N70+N76+N82+N88+N94+N100+N106+N112+N118+N124+N130+N136+N142+N148+N154+N160+N166+N172+N178+N184+N190</f>
        <v>106411212.43999998</v>
      </c>
      <c r="O196" s="32">
        <f t="shared" si="1"/>
        <v>130551907.69999997</v>
      </c>
      <c r="P196" s="32" t="e">
        <f t="shared" si="1"/>
        <v>#VALUE!</v>
      </c>
      <c r="Q196" s="32">
        <f t="shared" si="1"/>
        <v>83.331780840154281</v>
      </c>
      <c r="R196" s="32">
        <f t="shared" si="1"/>
        <v>125852140.88499999</v>
      </c>
      <c r="S196" s="32">
        <f t="shared" si="1"/>
        <v>84.335447444847048</v>
      </c>
      <c r="T196" s="12"/>
    </row>
    <row r="197" spans="1:20" ht="23.25" customHeight="1" x14ac:dyDescent="0.25">
      <c r="A197" s="99" t="s">
        <v>8</v>
      </c>
      <c r="B197" s="100"/>
      <c r="C197" s="5" t="s">
        <v>26</v>
      </c>
      <c r="D197" s="10"/>
      <c r="E197" s="21" t="s">
        <v>37</v>
      </c>
      <c r="F197" s="17">
        <v>19753130.100000001</v>
      </c>
      <c r="G197" s="11">
        <v>19541596</v>
      </c>
      <c r="H197" s="11">
        <v>18192089.037</v>
      </c>
      <c r="I197" s="33"/>
      <c r="J197" s="33">
        <f t="shared" si="0"/>
        <v>0</v>
      </c>
      <c r="K197" s="11" t="s">
        <v>37</v>
      </c>
      <c r="L197" s="31">
        <v>28722021.600000001</v>
      </c>
      <c r="M197" s="31">
        <f>L197/L198*100</f>
        <v>17.114613266510666</v>
      </c>
      <c r="N197" s="11" t="s">
        <v>37</v>
      </c>
      <c r="O197" s="31">
        <v>26113300.199999999</v>
      </c>
      <c r="P197" s="11" t="s">
        <v>37</v>
      </c>
      <c r="Q197" s="11">
        <f>O197/O198*100</f>
        <v>16.668219159845766</v>
      </c>
      <c r="R197" s="31">
        <v>23375905.800000001</v>
      </c>
      <c r="S197" s="56">
        <f>R197/R198*100</f>
        <v>15.664552555152946</v>
      </c>
      <c r="T197" s="12"/>
    </row>
    <row r="198" spans="1:20" x14ac:dyDescent="0.25">
      <c r="A198" s="101" t="s">
        <v>61</v>
      </c>
      <c r="B198" s="102"/>
      <c r="C198" s="91"/>
      <c r="D198" s="92"/>
      <c r="E198" s="93" t="s">
        <v>37</v>
      </c>
      <c r="F198" s="94">
        <f>SUM(F196:F197)</f>
        <v>148198212.60000005</v>
      </c>
      <c r="G198" s="95">
        <f>SUM(G196:G197)</f>
        <v>156570220.80000001</v>
      </c>
      <c r="H198" s="95">
        <f>SUM(H196:H197)</f>
        <v>157021527.48200002</v>
      </c>
      <c r="I198" s="95">
        <f>SUM(I196:I197)</f>
        <v>0</v>
      </c>
      <c r="J198" s="95">
        <f t="shared" si="0"/>
        <v>0</v>
      </c>
      <c r="K198" s="95" t="s">
        <v>37</v>
      </c>
      <c r="L198" s="95">
        <f>SUM(L196:L197)</f>
        <v>167821622.10000002</v>
      </c>
      <c r="M198" s="95">
        <f>M196+M197</f>
        <v>100</v>
      </c>
      <c r="N198" s="95" t="s">
        <v>37</v>
      </c>
      <c r="O198" s="95">
        <f>O196+O197</f>
        <v>156665207.89999998</v>
      </c>
      <c r="P198" s="95" t="s">
        <v>37</v>
      </c>
      <c r="Q198" s="95">
        <f>Q196+Q197</f>
        <v>100.00000000000004</v>
      </c>
      <c r="R198" s="95">
        <f>R196+R197</f>
        <v>149228046.685</v>
      </c>
      <c r="S198" s="96">
        <f>S196+S197</f>
        <v>100</v>
      </c>
      <c r="T198" s="12"/>
    </row>
    <row r="200" spans="1:20" ht="22.5" customHeight="1" x14ac:dyDescent="0.25"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</row>
    <row r="202" spans="1:20" x14ac:dyDescent="0.25">
      <c r="K202" s="13"/>
      <c r="L202" s="36"/>
      <c r="M202" s="36"/>
      <c r="N202" s="13"/>
      <c r="O202" s="36"/>
      <c r="R202" s="36"/>
    </row>
  </sheetData>
  <autoFilter ref="A1:S202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4" showButton="0"/>
    <filterColumn colId="15" showButton="0"/>
    <filterColumn colId="16" showButton="0"/>
    <filterColumn colId="17" showButton="0"/>
  </autoFilter>
  <mergeCells count="67">
    <mergeCell ref="L6:M6"/>
    <mergeCell ref="O6:Q6"/>
    <mergeCell ref="R6:S6"/>
    <mergeCell ref="Q7:Q8"/>
    <mergeCell ref="S7:S8"/>
    <mergeCell ref="O1:S1"/>
    <mergeCell ref="O2:S2"/>
    <mergeCell ref="O3:S3"/>
    <mergeCell ref="B4:R4"/>
    <mergeCell ref="E1:L1"/>
    <mergeCell ref="E2:L2"/>
    <mergeCell ref="E3:L3"/>
    <mergeCell ref="C6:C8"/>
    <mergeCell ref="F7:H7"/>
    <mergeCell ref="J7:J8"/>
    <mergeCell ref="E7:E8"/>
    <mergeCell ref="D6:D8"/>
    <mergeCell ref="A6:A8"/>
    <mergeCell ref="A10:A15"/>
    <mergeCell ref="B200:R200"/>
    <mergeCell ref="E6:J6"/>
    <mergeCell ref="K7:K8"/>
    <mergeCell ref="L7:L8"/>
    <mergeCell ref="M7:M8"/>
    <mergeCell ref="N7:N8"/>
    <mergeCell ref="O7:O8"/>
    <mergeCell ref="P7:P8"/>
    <mergeCell ref="R7:R8"/>
    <mergeCell ref="I7:I8"/>
    <mergeCell ref="C58:C63"/>
    <mergeCell ref="C52:C57"/>
    <mergeCell ref="C46:C51"/>
    <mergeCell ref="B6:B8"/>
    <mergeCell ref="A40:A45"/>
    <mergeCell ref="A46:A51"/>
    <mergeCell ref="A52:A57"/>
    <mergeCell ref="A58:A63"/>
    <mergeCell ref="A16:A21"/>
    <mergeCell ref="A22:A27"/>
    <mergeCell ref="A28:A33"/>
    <mergeCell ref="A178:A183"/>
    <mergeCell ref="A124:A129"/>
    <mergeCell ref="A130:A135"/>
    <mergeCell ref="A136:A141"/>
    <mergeCell ref="A142:A147"/>
    <mergeCell ref="A148:A153"/>
    <mergeCell ref="A5:S5"/>
    <mergeCell ref="A154:A159"/>
    <mergeCell ref="A160:A165"/>
    <mergeCell ref="A166:A171"/>
    <mergeCell ref="A172:A177"/>
    <mergeCell ref="A94:A99"/>
    <mergeCell ref="A100:A105"/>
    <mergeCell ref="A106:A111"/>
    <mergeCell ref="A112:A117"/>
    <mergeCell ref="A118:A123"/>
    <mergeCell ref="A64:A69"/>
    <mergeCell ref="A70:A75"/>
    <mergeCell ref="A76:A81"/>
    <mergeCell ref="A82:A87"/>
    <mergeCell ref="A88:A93"/>
    <mergeCell ref="A34:A39"/>
    <mergeCell ref="A196:B196"/>
    <mergeCell ref="A197:B197"/>
    <mergeCell ref="A198:B198"/>
    <mergeCell ref="A184:A189"/>
    <mergeCell ref="A190:A195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9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2025-11-07T00:04:33Z</cp:lastPrinted>
  <dcterms:created xsi:type="dcterms:W3CDTF">2014-10-31T01:57:41Z</dcterms:created>
  <dcterms:modified xsi:type="dcterms:W3CDTF">2025-11-07T00:04:42Z</dcterms:modified>
</cp:coreProperties>
</file>